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90" windowWidth="9120" windowHeight="2535" tabRatio="585"/>
  </bookViews>
  <sheets>
    <sheet name="Chuadanga" sheetId="1" r:id="rId1"/>
    <sheet name="Chuadanga Sadar" sheetId="4" r:id="rId2"/>
    <sheet name="Alamdanga" sheetId="6" r:id="rId3"/>
    <sheet name="Damurhuda" sheetId="3" r:id="rId4"/>
    <sheet name="Jibonnagar" sheetId="5" r:id="rId5"/>
    <sheet name="Summary" sheetId="7" r:id="rId6"/>
  </sheets>
  <definedNames>
    <definedName name="_xlnm._FilterDatabase" localSheetId="2" hidden="1">Alamdanga!$A$5:$R$56</definedName>
    <definedName name="_xlnm._FilterDatabase" localSheetId="0" hidden="1">Chuadanga!$A$5:$R$184</definedName>
    <definedName name="_xlnm._FilterDatabase" localSheetId="1" hidden="1">'Chuadanga Sadar'!$A$5:$R$45</definedName>
    <definedName name="_xlnm._FilterDatabase" localSheetId="3" hidden="1">Damurhuda!$A$5:$R$42</definedName>
    <definedName name="_xlnm._FilterDatabase" localSheetId="4" hidden="1">Jibonnagar!$A$5:$R$41</definedName>
    <definedName name="_xlnm.Print_Area" localSheetId="0">Chuadanga!$A$2:$R$187</definedName>
    <definedName name="_xlnm.Print_Area" localSheetId="5">Summary!$A$1:$K$14</definedName>
    <definedName name="_xlnm.Print_Titles" localSheetId="2">Alamdanga!$2:$5</definedName>
    <definedName name="_xlnm.Print_Titles" localSheetId="0">Chuadanga!$2:$5</definedName>
    <definedName name="_xlnm.Print_Titles" localSheetId="1">'Chuadanga Sadar'!$2:$5</definedName>
    <definedName name="_xlnm.Print_Titles" localSheetId="3">Damurhuda!$2:$5</definedName>
    <definedName name="_xlnm.Print_Titles" localSheetId="4">Jibonnagar!$2:$5</definedName>
  </definedNames>
  <calcPr calcId="144525"/>
</workbook>
</file>

<file path=xl/calcChain.xml><?xml version="1.0" encoding="utf-8"?>
<calcChain xmlns="http://schemas.openxmlformats.org/spreadsheetml/2006/main">
  <c r="C6" i="7" l="1"/>
  <c r="Q32" i="1" l="1"/>
  <c r="P32" i="1"/>
  <c r="B6" i="7" l="1"/>
  <c r="B5" i="7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B21" i="4" l="1"/>
  <c r="D21" i="4"/>
  <c r="E21" i="4"/>
  <c r="F21" i="4"/>
  <c r="G21" i="4"/>
  <c r="H21" i="4"/>
  <c r="K21" i="4"/>
  <c r="N21" i="4"/>
  <c r="O21" i="4"/>
  <c r="R21" i="4"/>
  <c r="B23" i="4"/>
  <c r="D23" i="4"/>
  <c r="E23" i="4"/>
  <c r="F23" i="4"/>
  <c r="G23" i="4"/>
  <c r="K23" i="4"/>
  <c r="N23" i="4"/>
  <c r="O23" i="4"/>
  <c r="R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R24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R22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R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R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R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R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R29" i="4"/>
  <c r="R40" i="5"/>
  <c r="R38" i="5"/>
  <c r="R36" i="5"/>
  <c r="R35" i="5"/>
  <c r="R34" i="5"/>
  <c r="R33" i="5"/>
  <c r="R32" i="5"/>
  <c r="R31" i="5"/>
  <c r="R30" i="5"/>
  <c r="R28" i="5"/>
  <c r="R27" i="5"/>
  <c r="R26" i="5"/>
  <c r="R25" i="5"/>
  <c r="R24" i="5"/>
  <c r="R23" i="5"/>
  <c r="R22" i="5"/>
  <c r="R21" i="5"/>
  <c r="R20" i="5"/>
  <c r="R19" i="5"/>
  <c r="R18" i="5"/>
  <c r="R17" i="5"/>
  <c r="R15" i="5"/>
  <c r="R14" i="5"/>
  <c r="R13" i="5"/>
  <c r="R12" i="5"/>
  <c r="R11" i="5"/>
  <c r="R10" i="5"/>
  <c r="R9" i="5"/>
  <c r="R7" i="5"/>
  <c r="R41" i="3"/>
  <c r="R39" i="3"/>
  <c r="R38" i="3"/>
  <c r="R37" i="3"/>
  <c r="R36" i="3"/>
  <c r="R35" i="3"/>
  <c r="R34" i="3"/>
  <c r="R33" i="3"/>
  <c r="R32" i="3"/>
  <c r="R31" i="3"/>
  <c r="R29" i="3"/>
  <c r="R28" i="3"/>
  <c r="R26" i="3"/>
  <c r="R25" i="3"/>
  <c r="R23" i="3"/>
  <c r="R22" i="3"/>
  <c r="R21" i="3"/>
  <c r="R20" i="3"/>
  <c r="R19" i="3"/>
  <c r="R18" i="3"/>
  <c r="R17" i="3"/>
  <c r="R16" i="3"/>
  <c r="R15" i="3"/>
  <c r="R13" i="3"/>
  <c r="R12" i="3"/>
  <c r="R11" i="3"/>
  <c r="R10" i="3"/>
  <c r="R8" i="3"/>
  <c r="R7" i="3"/>
  <c r="R55" i="6"/>
  <c r="R53" i="6"/>
  <c r="R51" i="6"/>
  <c r="R49" i="6"/>
  <c r="R48" i="6"/>
  <c r="R47" i="6"/>
  <c r="R46" i="6"/>
  <c r="R45" i="6"/>
  <c r="R44" i="6"/>
  <c r="R43" i="6"/>
  <c r="R42" i="6"/>
  <c r="R41" i="6"/>
  <c r="R40" i="6"/>
  <c r="R39" i="6"/>
  <c r="R38" i="6"/>
  <c r="R36" i="6"/>
  <c r="R35" i="6"/>
  <c r="R33" i="6"/>
  <c r="R32" i="6"/>
  <c r="R30" i="6"/>
  <c r="R29" i="6"/>
  <c r="R27" i="6"/>
  <c r="R28" i="6"/>
  <c r="R26" i="6"/>
  <c r="R25" i="6"/>
  <c r="R24" i="6"/>
  <c r="R23" i="6"/>
  <c r="R22" i="6"/>
  <c r="R21" i="6"/>
  <c r="R20" i="6"/>
  <c r="R19" i="6"/>
  <c r="R18" i="6"/>
  <c r="R16" i="6"/>
  <c r="R15" i="6"/>
  <c r="R14" i="6"/>
  <c r="R13" i="6"/>
  <c r="R12" i="6"/>
  <c r="R11" i="6"/>
  <c r="R10" i="6"/>
  <c r="R8" i="6"/>
  <c r="R7" i="6"/>
  <c r="R44" i="4"/>
  <c r="R42" i="4"/>
  <c r="R41" i="4"/>
  <c r="R40" i="4"/>
  <c r="R39" i="4"/>
  <c r="R38" i="4"/>
  <c r="R37" i="4"/>
  <c r="R36" i="4"/>
  <c r="R35" i="4"/>
  <c r="R34" i="4"/>
  <c r="R33" i="4"/>
  <c r="R31" i="4"/>
  <c r="R19" i="4"/>
  <c r="R18" i="4"/>
  <c r="R17" i="4"/>
  <c r="R16" i="4"/>
  <c r="R15" i="4"/>
  <c r="R13" i="4"/>
  <c r="R14" i="4"/>
  <c r="R11" i="4"/>
  <c r="R9" i="4"/>
  <c r="R8" i="4"/>
  <c r="R7" i="4"/>
  <c r="C5" i="7"/>
  <c r="C12" i="7" l="1"/>
  <c r="C11" i="7"/>
  <c r="C10" i="7"/>
  <c r="C4" i="7"/>
  <c r="C14" i="7" l="1"/>
  <c r="Q50" i="1"/>
  <c r="P50" i="1"/>
  <c r="B10" i="7" l="1"/>
  <c r="B12" i="7" l="1"/>
  <c r="B11" i="7"/>
  <c r="B4" i="7"/>
  <c r="B14" i="7" l="1"/>
  <c r="L183" i="1" l="1"/>
  <c r="L173" i="1"/>
  <c r="I12" i="7" s="1"/>
  <c r="L169" i="1"/>
  <c r="I11" i="7" s="1"/>
  <c r="O169" i="1"/>
  <c r="H11" i="7" s="1"/>
  <c r="N169" i="1"/>
  <c r="K169" i="1"/>
  <c r="G11" i="7" s="1"/>
  <c r="L163" i="1"/>
  <c r="I10" i="7" s="1"/>
  <c r="L119" i="1"/>
  <c r="I9" i="7" s="1"/>
  <c r="L111" i="1"/>
  <c r="I7" i="7" s="1"/>
  <c r="L101" i="1"/>
  <c r="I6" i="7" s="1"/>
  <c r="L42" i="1"/>
  <c r="I5" i="7" s="1"/>
  <c r="L15" i="1"/>
  <c r="I4" i="7" s="1"/>
  <c r="L184" i="1" l="1"/>
  <c r="I13" i="7"/>
  <c r="I14" i="7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B15" i="4" l="1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Q62" i="1"/>
  <c r="Q28" i="4" s="1"/>
  <c r="P62" i="1"/>
  <c r="P28" i="4" s="1"/>
  <c r="P182" i="1" l="1"/>
  <c r="P180" i="1"/>
  <c r="P178" i="1"/>
  <c r="P176" i="1"/>
  <c r="P172" i="1"/>
  <c r="P168" i="1"/>
  <c r="P166" i="1"/>
  <c r="P169" i="1" s="1"/>
  <c r="P162" i="1"/>
  <c r="P161" i="1"/>
  <c r="P160" i="1"/>
  <c r="P159" i="1"/>
  <c r="P158" i="1"/>
  <c r="P157" i="1"/>
  <c r="P156" i="1"/>
  <c r="P154" i="1"/>
  <c r="P153" i="1"/>
  <c r="P152" i="1"/>
  <c r="P151" i="1"/>
  <c r="P150" i="1"/>
  <c r="P149" i="1"/>
  <c r="P148" i="1"/>
  <c r="P147" i="1"/>
  <c r="P146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1" i="1"/>
  <c r="P130" i="1"/>
  <c r="P129" i="1"/>
  <c r="P128" i="1"/>
  <c r="P127" i="1"/>
  <c r="P126" i="1"/>
  <c r="P125" i="1"/>
  <c r="P124" i="1"/>
  <c r="P123" i="1"/>
  <c r="P122" i="1"/>
  <c r="P118" i="1"/>
  <c r="P117" i="1"/>
  <c r="P115" i="1"/>
  <c r="P114" i="1"/>
  <c r="P110" i="1"/>
  <c r="P109" i="1"/>
  <c r="P107" i="1"/>
  <c r="P106" i="1"/>
  <c r="P104" i="1"/>
  <c r="P100" i="1"/>
  <c r="P99" i="1"/>
  <c r="P98" i="1"/>
  <c r="P97" i="1"/>
  <c r="P96" i="1"/>
  <c r="P95" i="1"/>
  <c r="P94" i="1"/>
  <c r="P93" i="1"/>
  <c r="P92" i="1"/>
  <c r="P91" i="1"/>
  <c r="P90" i="1"/>
  <c r="P89" i="1"/>
  <c r="P87" i="1"/>
  <c r="P86" i="1"/>
  <c r="P85" i="1"/>
  <c r="P84" i="1"/>
  <c r="P83" i="1"/>
  <c r="P82" i="1"/>
  <c r="P81" i="1"/>
  <c r="P80" i="1"/>
  <c r="P79" i="1"/>
  <c r="P77" i="1"/>
  <c r="P76" i="1"/>
  <c r="P74" i="1"/>
  <c r="P75" i="1"/>
  <c r="P73" i="1"/>
  <c r="P72" i="1"/>
  <c r="P71" i="1"/>
  <c r="P70" i="1"/>
  <c r="P69" i="1"/>
  <c r="P68" i="1"/>
  <c r="P67" i="1"/>
  <c r="P66" i="1"/>
  <c r="P65" i="1"/>
  <c r="P63" i="1"/>
  <c r="P29" i="4" s="1"/>
  <c r="P61" i="1"/>
  <c r="P27" i="4" s="1"/>
  <c r="P60" i="1"/>
  <c r="P26" i="4" s="1"/>
  <c r="P59" i="1"/>
  <c r="P25" i="4" s="1"/>
  <c r="P56" i="1"/>
  <c r="P22" i="4" s="1"/>
  <c r="P58" i="1"/>
  <c r="P24" i="4" s="1"/>
  <c r="P57" i="1"/>
  <c r="P23" i="4" s="1"/>
  <c r="P55" i="1"/>
  <c r="P21" i="4" s="1"/>
  <c r="P53" i="1"/>
  <c r="P19" i="4" s="1"/>
  <c r="P52" i="1"/>
  <c r="P18" i="4" s="1"/>
  <c r="P51" i="1"/>
  <c r="P17" i="4" s="1"/>
  <c r="P49" i="1"/>
  <c r="P15" i="4" s="1"/>
  <c r="P47" i="1"/>
  <c r="P48" i="1"/>
  <c r="P45" i="1"/>
  <c r="P41" i="1"/>
  <c r="P40" i="1"/>
  <c r="P39" i="1"/>
  <c r="P38" i="1"/>
  <c r="P37" i="1"/>
  <c r="P36" i="1"/>
  <c r="P35" i="1"/>
  <c r="P33" i="1"/>
  <c r="P13" i="3" s="1"/>
  <c r="P31" i="1"/>
  <c r="P30" i="1"/>
  <c r="P28" i="1"/>
  <c r="P27" i="1"/>
  <c r="P26" i="1"/>
  <c r="P25" i="1"/>
  <c r="P24" i="1"/>
  <c r="P23" i="1"/>
  <c r="P22" i="1"/>
  <c r="P20" i="1"/>
  <c r="P19" i="1"/>
  <c r="P18" i="1"/>
  <c r="P14" i="1"/>
  <c r="P12" i="1"/>
  <c r="P11" i="1"/>
  <c r="P9" i="1"/>
  <c r="P8" i="1"/>
  <c r="P183" i="1" l="1"/>
  <c r="O183" i="1"/>
  <c r="H13" i="7" s="1"/>
  <c r="N183" i="1"/>
  <c r="K183" i="1"/>
  <c r="P173" i="1"/>
  <c r="O173" i="1"/>
  <c r="H12" i="7" s="1"/>
  <c r="N173" i="1"/>
  <c r="K173" i="1"/>
  <c r="P163" i="1"/>
  <c r="O163" i="1"/>
  <c r="H10" i="7" s="1"/>
  <c r="N163" i="1"/>
  <c r="K163" i="1"/>
  <c r="P119" i="1"/>
  <c r="O119" i="1"/>
  <c r="H9" i="7" s="1"/>
  <c r="N119" i="1"/>
  <c r="K119" i="1"/>
  <c r="P111" i="1"/>
  <c r="O111" i="1"/>
  <c r="H7" i="7" s="1"/>
  <c r="N111" i="1"/>
  <c r="K111" i="1"/>
  <c r="P101" i="1"/>
  <c r="O101" i="1"/>
  <c r="H6" i="7" s="1"/>
  <c r="N101" i="1"/>
  <c r="K101" i="1"/>
  <c r="G6" i="7" s="1"/>
  <c r="P42" i="1"/>
  <c r="O42" i="1"/>
  <c r="H5" i="7" s="1"/>
  <c r="N42" i="1"/>
  <c r="K42" i="1"/>
  <c r="P15" i="1"/>
  <c r="O15" i="1"/>
  <c r="H4" i="7" s="1"/>
  <c r="N15" i="1"/>
  <c r="K15" i="1"/>
  <c r="G4" i="7" s="1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7" i="6"/>
  <c r="O27" i="6"/>
  <c r="N27" i="6"/>
  <c r="K27" i="6"/>
  <c r="G27" i="6"/>
  <c r="F27" i="6"/>
  <c r="E27" i="6"/>
  <c r="D27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13" i="4"/>
  <c r="O13" i="4"/>
  <c r="N13" i="4"/>
  <c r="K13" i="4"/>
  <c r="G13" i="4"/>
  <c r="F13" i="4"/>
  <c r="E13" i="4"/>
  <c r="D13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182" i="1"/>
  <c r="Q40" i="5" s="1"/>
  <c r="Q180" i="1"/>
  <c r="Q41" i="3" s="1"/>
  <c r="Q178" i="1"/>
  <c r="Q55" i="6" s="1"/>
  <c r="Q176" i="1"/>
  <c r="Q44" i="4" s="1"/>
  <c r="Q172" i="1"/>
  <c r="Q53" i="6" s="1"/>
  <c r="Q169" i="1"/>
  <c r="J11" i="7" s="1"/>
  <c r="Q168" i="1"/>
  <c r="Q38" i="5" s="1"/>
  <c r="Q166" i="1"/>
  <c r="Q51" i="6" s="1"/>
  <c r="Q162" i="1"/>
  <c r="Q36" i="5" s="1"/>
  <c r="Q161" i="1"/>
  <c r="Q35" i="5" s="1"/>
  <c r="Q160" i="1"/>
  <c r="Q34" i="5" s="1"/>
  <c r="Q159" i="1"/>
  <c r="Q33" i="5" s="1"/>
  <c r="Q158" i="1"/>
  <c r="Q32" i="5" s="1"/>
  <c r="Q157" i="1"/>
  <c r="Q31" i="5" s="1"/>
  <c r="Q156" i="1"/>
  <c r="Q30" i="5" s="1"/>
  <c r="Q154" i="1"/>
  <c r="Q39" i="3" s="1"/>
  <c r="Q153" i="1"/>
  <c r="Q38" i="3" s="1"/>
  <c r="Q152" i="1"/>
  <c r="Q37" i="3" s="1"/>
  <c r="Q151" i="1"/>
  <c r="Q36" i="3" s="1"/>
  <c r="Q150" i="1"/>
  <c r="Q35" i="3" s="1"/>
  <c r="Q149" i="1"/>
  <c r="Q34" i="3" s="1"/>
  <c r="Q148" i="1"/>
  <c r="Q33" i="3" s="1"/>
  <c r="Q147" i="1"/>
  <c r="Q32" i="3" s="1"/>
  <c r="Q146" i="1"/>
  <c r="Q31" i="3" s="1"/>
  <c r="Q144" i="1"/>
  <c r="Q49" i="6" s="1"/>
  <c r="Q143" i="1"/>
  <c r="Q48" i="6" s="1"/>
  <c r="Q142" i="1"/>
  <c r="Q47" i="6" s="1"/>
  <c r="Q141" i="1"/>
  <c r="Q46" i="6" s="1"/>
  <c r="Q140" i="1"/>
  <c r="Q45" i="6" s="1"/>
  <c r="Q139" i="1"/>
  <c r="Q44" i="6" s="1"/>
  <c r="Q138" i="1"/>
  <c r="Q43" i="6" s="1"/>
  <c r="Q137" i="1"/>
  <c r="Q42" i="6" s="1"/>
  <c r="Q136" i="1"/>
  <c r="Q41" i="6" s="1"/>
  <c r="Q135" i="1"/>
  <c r="Q40" i="6" s="1"/>
  <c r="Q134" i="1"/>
  <c r="Q39" i="6" s="1"/>
  <c r="Q133" i="1"/>
  <c r="Q38" i="6" s="1"/>
  <c r="Q131" i="1"/>
  <c r="Q42" i="4" s="1"/>
  <c r="Q130" i="1"/>
  <c r="Q41" i="4" s="1"/>
  <c r="Q129" i="1"/>
  <c r="Q40" i="4" s="1"/>
  <c r="Q128" i="1"/>
  <c r="Q39" i="4" s="1"/>
  <c r="Q127" i="1"/>
  <c r="Q38" i="4" s="1"/>
  <c r="Q126" i="1"/>
  <c r="Q37" i="4" s="1"/>
  <c r="Q125" i="1"/>
  <c r="Q36" i="4" s="1"/>
  <c r="Q124" i="1"/>
  <c r="Q35" i="4" s="1"/>
  <c r="Q123" i="1"/>
  <c r="Q34" i="4" s="1"/>
  <c r="Q122" i="1"/>
  <c r="Q33" i="4" s="1"/>
  <c r="Q118" i="1"/>
  <c r="Q29" i="3" s="1"/>
  <c r="Q117" i="1"/>
  <c r="Q28" i="3" s="1"/>
  <c r="Q115" i="1"/>
  <c r="Q36" i="6" s="1"/>
  <c r="Q114" i="1"/>
  <c r="Q35" i="6" s="1"/>
  <c r="Q110" i="1"/>
  <c r="Q26" i="3" s="1"/>
  <c r="Q109" i="1"/>
  <c r="Q25" i="3" s="1"/>
  <c r="Q107" i="1"/>
  <c r="Q33" i="6" s="1"/>
  <c r="Q106" i="1"/>
  <c r="Q32" i="6" s="1"/>
  <c r="Q104" i="1"/>
  <c r="Q31" i="4" s="1"/>
  <c r="Q100" i="1"/>
  <c r="Q28" i="5" s="1"/>
  <c r="Q99" i="1"/>
  <c r="Q27" i="5" s="1"/>
  <c r="Q98" i="1"/>
  <c r="Q26" i="5" s="1"/>
  <c r="Q97" i="1"/>
  <c r="Q25" i="5" s="1"/>
  <c r="Q96" i="1"/>
  <c r="Q24" i="5" s="1"/>
  <c r="Q95" i="1"/>
  <c r="Q23" i="5" s="1"/>
  <c r="Q94" i="1"/>
  <c r="Q22" i="5" s="1"/>
  <c r="Q93" i="1"/>
  <c r="Q21" i="5" s="1"/>
  <c r="Q92" i="1"/>
  <c r="Q20" i="5" s="1"/>
  <c r="Q91" i="1"/>
  <c r="Q19" i="5" s="1"/>
  <c r="Q90" i="1"/>
  <c r="Q18" i="5" s="1"/>
  <c r="Q89" i="1"/>
  <c r="Q17" i="5" s="1"/>
  <c r="Q87" i="1"/>
  <c r="Q23" i="3" s="1"/>
  <c r="Q86" i="1"/>
  <c r="Q22" i="3" s="1"/>
  <c r="Q85" i="1"/>
  <c r="Q21" i="3" s="1"/>
  <c r="Q84" i="1"/>
  <c r="Q20" i="3" s="1"/>
  <c r="Q83" i="1"/>
  <c r="Q19" i="3" s="1"/>
  <c r="Q82" i="1"/>
  <c r="Q18" i="3" s="1"/>
  <c r="Q81" i="1"/>
  <c r="Q17" i="3" s="1"/>
  <c r="Q80" i="1"/>
  <c r="Q16" i="3" s="1"/>
  <c r="Q79" i="1"/>
  <c r="Q15" i="3" s="1"/>
  <c r="Q77" i="1"/>
  <c r="Q30" i="6" s="1"/>
  <c r="Q76" i="1"/>
  <c r="Q29" i="6" s="1"/>
  <c r="Q74" i="1"/>
  <c r="Q27" i="6" s="1"/>
  <c r="Q75" i="1"/>
  <c r="Q28" i="6" s="1"/>
  <c r="Q73" i="1"/>
  <c r="Q26" i="6" s="1"/>
  <c r="Q72" i="1"/>
  <c r="Q25" i="6" s="1"/>
  <c r="Q71" i="1"/>
  <c r="Q24" i="6" s="1"/>
  <c r="Q70" i="1"/>
  <c r="Q23" i="6" s="1"/>
  <c r="Q69" i="1"/>
  <c r="Q22" i="6" s="1"/>
  <c r="Q68" i="1"/>
  <c r="Q21" i="6" s="1"/>
  <c r="Q67" i="1"/>
  <c r="Q20" i="6" s="1"/>
  <c r="Q66" i="1"/>
  <c r="Q19" i="6" s="1"/>
  <c r="Q65" i="1"/>
  <c r="Q18" i="6" s="1"/>
  <c r="Q63" i="1"/>
  <c r="Q29" i="4" s="1"/>
  <c r="Q61" i="1"/>
  <c r="Q27" i="4" s="1"/>
  <c r="Q60" i="1"/>
  <c r="Q26" i="4" s="1"/>
  <c r="Q59" i="1"/>
  <c r="Q25" i="4" s="1"/>
  <c r="Q56" i="1"/>
  <c r="Q22" i="4" s="1"/>
  <c r="Q58" i="1"/>
  <c r="Q24" i="4" s="1"/>
  <c r="Q57" i="1"/>
  <c r="Q23" i="4" s="1"/>
  <c r="Q55" i="1"/>
  <c r="Q21" i="4" s="1"/>
  <c r="Q53" i="1"/>
  <c r="Q19" i="4" s="1"/>
  <c r="Q52" i="1"/>
  <c r="Q18" i="4" s="1"/>
  <c r="Q51" i="1"/>
  <c r="Q17" i="4" s="1"/>
  <c r="Q49" i="1"/>
  <c r="Q15" i="4" s="1"/>
  <c r="Q47" i="1"/>
  <c r="Q13" i="4" s="1"/>
  <c r="Q48" i="1"/>
  <c r="Q14" i="4" s="1"/>
  <c r="Q45" i="1"/>
  <c r="Q11" i="4" s="1"/>
  <c r="Q41" i="1"/>
  <c r="Q15" i="5" s="1"/>
  <c r="Q40" i="1"/>
  <c r="Q14" i="5" s="1"/>
  <c r="Q39" i="1"/>
  <c r="Q13" i="5" s="1"/>
  <c r="Q38" i="1"/>
  <c r="Q12" i="5" s="1"/>
  <c r="Q37" i="1"/>
  <c r="Q11" i="5" s="1"/>
  <c r="Q36" i="1"/>
  <c r="Q10" i="5" s="1"/>
  <c r="Q35" i="1"/>
  <c r="Q9" i="5" s="1"/>
  <c r="Q33" i="1"/>
  <c r="Q13" i="3" s="1"/>
  <c r="Q31" i="1"/>
  <c r="Q11" i="3" s="1"/>
  <c r="Q30" i="1"/>
  <c r="Q10" i="3" s="1"/>
  <c r="Q28" i="1"/>
  <c r="Q16" i="6" s="1"/>
  <c r="Q27" i="1"/>
  <c r="Q15" i="6" s="1"/>
  <c r="Q26" i="1"/>
  <c r="Q14" i="6" s="1"/>
  <c r="Q25" i="1"/>
  <c r="Q13" i="6" s="1"/>
  <c r="Q24" i="1"/>
  <c r="Q12" i="6" s="1"/>
  <c r="Q23" i="1"/>
  <c r="Q11" i="6" s="1"/>
  <c r="Q22" i="1"/>
  <c r="Q10" i="6" s="1"/>
  <c r="Q20" i="1"/>
  <c r="Q9" i="4" s="1"/>
  <c r="Q19" i="1"/>
  <c r="Q8" i="4" s="1"/>
  <c r="Q18" i="1"/>
  <c r="Q7" i="4" s="1"/>
  <c r="Q14" i="1"/>
  <c r="Q7" i="5" s="1"/>
  <c r="Q12" i="1"/>
  <c r="Q8" i="3" s="1"/>
  <c r="Q11" i="1"/>
  <c r="Q7" i="3" s="1"/>
  <c r="Q9" i="1"/>
  <c r="Q8" i="6" s="1"/>
  <c r="Q8" i="1"/>
  <c r="Q7" i="6" s="1"/>
  <c r="P184" i="1" l="1"/>
  <c r="Q42" i="1"/>
  <c r="J5" i="7" s="1"/>
  <c r="G5" i="7"/>
  <c r="Q111" i="1"/>
  <c r="J7" i="7" s="1"/>
  <c r="G7" i="7"/>
  <c r="Q119" i="1"/>
  <c r="J9" i="7" s="1"/>
  <c r="G9" i="7"/>
  <c r="Q183" i="1"/>
  <c r="J13" i="7" s="1"/>
  <c r="G13" i="7"/>
  <c r="Q173" i="1"/>
  <c r="J12" i="7" s="1"/>
  <c r="G12" i="7"/>
  <c r="H14" i="7"/>
  <c r="Q163" i="1"/>
  <c r="J10" i="7" s="1"/>
  <c r="G10" i="7"/>
  <c r="L42" i="3"/>
  <c r="L45" i="4"/>
  <c r="L56" i="6"/>
  <c r="L41" i="5"/>
  <c r="K184" i="1"/>
  <c r="N184" i="1"/>
  <c r="O184" i="1"/>
  <c r="N42" i="3"/>
  <c r="N56" i="6"/>
  <c r="K45" i="4"/>
  <c r="O45" i="4"/>
  <c r="O56" i="6"/>
  <c r="K42" i="3"/>
  <c r="N41" i="5"/>
  <c r="K41" i="5"/>
  <c r="O42" i="3"/>
  <c r="O41" i="5"/>
  <c r="N45" i="4"/>
  <c r="Q101" i="1"/>
  <c r="J6" i="7" s="1"/>
  <c r="K56" i="6"/>
  <c r="Q15" i="1"/>
  <c r="J4" i="7" s="1"/>
  <c r="P41" i="5"/>
  <c r="P45" i="4"/>
  <c r="P42" i="3"/>
  <c r="P56" i="6"/>
  <c r="D15" i="1"/>
  <c r="D4" i="7" s="1"/>
  <c r="D42" i="1"/>
  <c r="D5" i="7" s="1"/>
  <c r="D101" i="1"/>
  <c r="D6" i="7" s="1"/>
  <c r="D111" i="1"/>
  <c r="D7" i="7" s="1"/>
  <c r="D119" i="1"/>
  <c r="D9" i="7" s="1"/>
  <c r="D163" i="1"/>
  <c r="D10" i="7" s="1"/>
  <c r="D169" i="1"/>
  <c r="D11" i="7" s="1"/>
  <c r="D173" i="1"/>
  <c r="D12" i="7" s="1"/>
  <c r="D183" i="1"/>
  <c r="D13" i="7" s="1"/>
  <c r="Q56" i="6" l="1"/>
  <c r="G14" i="7"/>
  <c r="J14" i="7" s="1"/>
  <c r="D14" i="7"/>
  <c r="L187" i="1"/>
  <c r="Q184" i="1"/>
  <c r="N187" i="1"/>
  <c r="Q45" i="4"/>
  <c r="Q41" i="5"/>
  <c r="O187" i="1"/>
  <c r="Q42" i="3"/>
  <c r="K187" i="1"/>
  <c r="P187" i="1"/>
  <c r="D184" i="1"/>
  <c r="Q187" i="1" l="1"/>
  <c r="G173" i="1" l="1"/>
  <c r="F173" i="1"/>
  <c r="F12" i="7" s="1"/>
  <c r="E173" i="1"/>
  <c r="E12" i="7" s="1"/>
  <c r="B53" i="6" l="1"/>
  <c r="B38" i="5" l="1"/>
  <c r="G169" i="1"/>
  <c r="F169" i="1"/>
  <c r="F11" i="7" s="1"/>
  <c r="E169" i="1"/>
  <c r="E11" i="7" s="1"/>
  <c r="B51" i="6"/>
  <c r="B31" i="5"/>
  <c r="B32" i="5"/>
  <c r="B33" i="5"/>
  <c r="B34" i="5"/>
  <c r="B35" i="5"/>
  <c r="B36" i="5"/>
  <c r="B32" i="3"/>
  <c r="B33" i="3"/>
  <c r="B34" i="3"/>
  <c r="B35" i="3"/>
  <c r="B36" i="3"/>
  <c r="B37" i="3"/>
  <c r="B38" i="3"/>
  <c r="B39" i="3"/>
  <c r="B36" i="6" l="1"/>
  <c r="G119" i="1"/>
  <c r="F119" i="1"/>
  <c r="F9" i="7" s="1"/>
  <c r="E119" i="1"/>
  <c r="E9" i="7" s="1"/>
  <c r="B35" i="6"/>
  <c r="B33" i="6"/>
  <c r="B26" i="3"/>
  <c r="B25" i="3"/>
  <c r="B16" i="6"/>
  <c r="B7" i="5"/>
  <c r="B8" i="3"/>
  <c r="G15" i="1"/>
  <c r="F15" i="1"/>
  <c r="F4" i="7" s="1"/>
  <c r="E15" i="1"/>
  <c r="E4" i="7" s="1"/>
  <c r="B39" i="6" l="1"/>
  <c r="B40" i="6"/>
  <c r="B41" i="6"/>
  <c r="B42" i="6"/>
  <c r="B43" i="6"/>
  <c r="B44" i="6"/>
  <c r="B45" i="6"/>
  <c r="B46" i="6"/>
  <c r="B47" i="6"/>
  <c r="B48" i="6"/>
  <c r="B49" i="6"/>
  <c r="B34" i="4"/>
  <c r="B35" i="4"/>
  <c r="B36" i="4"/>
  <c r="B37" i="4"/>
  <c r="B38" i="4"/>
  <c r="B39" i="4"/>
  <c r="B40" i="4"/>
  <c r="B41" i="4"/>
  <c r="B42" i="4"/>
  <c r="G163" i="1"/>
  <c r="F163" i="1"/>
  <c r="F10" i="7" s="1"/>
  <c r="E163" i="1"/>
  <c r="E10" i="7" s="1"/>
  <c r="B29" i="3"/>
  <c r="B32" i="6"/>
  <c r="B18" i="5"/>
  <c r="B19" i="5"/>
  <c r="B20" i="5"/>
  <c r="B21" i="5"/>
  <c r="B22" i="5"/>
  <c r="B23" i="5"/>
  <c r="B24" i="5"/>
  <c r="B25" i="5"/>
  <c r="B26" i="5"/>
  <c r="B27" i="5"/>
  <c r="B28" i="5"/>
  <c r="B19" i="6"/>
  <c r="B20" i="6"/>
  <c r="B21" i="6"/>
  <c r="B22" i="6"/>
  <c r="B23" i="6"/>
  <c r="B24" i="6"/>
  <c r="B25" i="6"/>
  <c r="B26" i="6"/>
  <c r="B28" i="6"/>
  <c r="B27" i="6"/>
  <c r="B29" i="6"/>
  <c r="B30" i="6"/>
  <c r="B16" i="3"/>
  <c r="B17" i="3"/>
  <c r="B18" i="3"/>
  <c r="B19" i="3"/>
  <c r="B20" i="3"/>
  <c r="B21" i="3"/>
  <c r="B22" i="3"/>
  <c r="B23" i="3"/>
  <c r="B14" i="4"/>
  <c r="B13" i="4"/>
  <c r="B10" i="5" l="1"/>
  <c r="B11" i="5"/>
  <c r="B12" i="5"/>
  <c r="B13" i="5"/>
  <c r="B14" i="5"/>
  <c r="B15" i="5"/>
  <c r="B11" i="6" l="1"/>
  <c r="B12" i="6"/>
  <c r="B13" i="6"/>
  <c r="B14" i="6"/>
  <c r="B15" i="6"/>
  <c r="B11" i="3"/>
  <c r="B8" i="4"/>
  <c r="B9" i="4"/>
  <c r="G183" i="1" l="1"/>
  <c r="F183" i="1"/>
  <c r="F13" i="7" s="1"/>
  <c r="E183" i="1"/>
  <c r="E13" i="7" s="1"/>
  <c r="B28" i="3"/>
  <c r="G111" i="1" l="1"/>
  <c r="F111" i="1"/>
  <c r="F7" i="7" s="1"/>
  <c r="E111" i="1"/>
  <c r="E7" i="7" s="1"/>
  <c r="G101" i="1"/>
  <c r="F101" i="1"/>
  <c r="F6" i="7" s="1"/>
  <c r="E101" i="1"/>
  <c r="E6" i="7" s="1"/>
  <c r="G42" i="1"/>
  <c r="F42" i="1"/>
  <c r="F5" i="7" s="1"/>
  <c r="E42" i="1"/>
  <c r="E5" i="7" s="1"/>
  <c r="F14" i="7" l="1"/>
  <c r="E14" i="7"/>
  <c r="G184" i="1"/>
  <c r="E184" i="1"/>
  <c r="F184" i="1"/>
  <c r="B38" i="6"/>
  <c r="B31" i="4" l="1"/>
  <c r="B9" i="5" l="1"/>
  <c r="B8" i="6" l="1"/>
  <c r="B30" i="5" l="1"/>
  <c r="B7" i="3" l="1"/>
  <c r="B55" i="6" l="1"/>
  <c r="B41" i="3"/>
  <c r="B40" i="5"/>
  <c r="B44" i="4"/>
  <c r="B31" i="3" l="1"/>
  <c r="B33" i="4" l="1"/>
  <c r="B18" i="6" l="1"/>
  <c r="B15" i="3"/>
  <c r="G41" i="5"/>
  <c r="F41" i="5"/>
  <c r="E41" i="5"/>
  <c r="D41" i="5"/>
  <c r="B17" i="5"/>
  <c r="B11" i="4"/>
  <c r="B10" i="6" l="1"/>
  <c r="G42" i="3" l="1"/>
  <c r="F42" i="3"/>
  <c r="E42" i="3"/>
  <c r="D42" i="3"/>
  <c r="B10" i="3"/>
  <c r="G45" i="4"/>
  <c r="F45" i="4"/>
  <c r="E45" i="4"/>
  <c r="D45" i="4"/>
  <c r="B7" i="4"/>
  <c r="B7" i="6"/>
  <c r="A16" i="6" l="1"/>
  <c r="A11" i="6"/>
  <c r="A13" i="6"/>
  <c r="A12" i="6"/>
  <c r="A14" i="6"/>
  <c r="A15" i="6"/>
  <c r="E56" i="6"/>
  <c r="E187" i="1" s="1"/>
  <c r="F56" i="6"/>
  <c r="F187" i="1" s="1"/>
  <c r="G56" i="6"/>
  <c r="G187" i="1" s="1"/>
  <c r="D56" i="6"/>
  <c r="D187" i="1" s="1"/>
  <c r="A10" i="6"/>
</calcChain>
</file>

<file path=xl/sharedStrings.xml><?xml version="1.0" encoding="utf-8"?>
<sst xmlns="http://schemas.openxmlformats.org/spreadsheetml/2006/main" count="487" uniqueCount="269">
  <si>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</si>
  <si>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</si>
  <si>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</si>
  <si>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</si>
  <si>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</si>
  <si>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</si>
  <si>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</si>
  <si>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</si>
  <si>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</si>
  <si>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</si>
  <si>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</si>
  <si>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</si>
  <si>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</si>
  <si>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Maintenance</t>
  </si>
  <si>
    <t>GC-Hat</t>
  </si>
  <si>
    <t>Tree Plantation</t>
  </si>
  <si>
    <t>Grand Total</t>
  </si>
  <si>
    <t>Construction of Bridge on Union Road/Village Road (5.50m width)</t>
  </si>
  <si>
    <t>Chuadanga Sadar</t>
  </si>
  <si>
    <t>Alamdanga</t>
  </si>
  <si>
    <t>Damurhuda</t>
  </si>
  <si>
    <t>Jibonnagar</t>
  </si>
  <si>
    <t>218072006-Bondabil R&amp;H-Durlavpur-Hardi-Mirpur (Alamdanga Portion) Rd.</t>
  </si>
  <si>
    <t>218073007-Belgachi UP-Ghosbiala Hat Rd.</t>
  </si>
  <si>
    <t>218073028-Alamdanga-Nagdah UP Office via Damas, Kedernagar Road.</t>
  </si>
  <si>
    <t>218073021-Bhangabaria UP-Bogadi hat road.</t>
  </si>
  <si>
    <t>218313002-Gobindahuda Hat-Karpasdanga UP Road</t>
  </si>
  <si>
    <t>218313004-Parkrisnopur Madna UP-Kuralgachhi UP</t>
  </si>
  <si>
    <t>218553001-Jibannagar-Shimanta UP-Benipur Hat road.</t>
  </si>
  <si>
    <t>218553007-Barbhanga R&amp;H-Sutiahat-Hashadah UP Rd.</t>
  </si>
  <si>
    <t>218553008-Shimanto UP- Goyespur-Dhapakhalihat Rd.</t>
  </si>
  <si>
    <t>218553009-Simanto UP-Korotoya-Horihornagar Rd.</t>
  </si>
  <si>
    <t>218553013-Raypur UP-Khalispur GC Rd.</t>
  </si>
  <si>
    <t>218553014-Andulbaria UP - Begumpur Hat Road.</t>
  </si>
  <si>
    <t>218234015-Bhultia R&amp;H-Kharagoda Road</t>
  </si>
  <si>
    <t xml:space="preserve">218234040-Badargong R&amp;H-Ashananda pur bazar Via Kotubpur Bazar Rd </t>
  </si>
  <si>
    <t xml:space="preserve">218234042-Chhoto Salua - Jrishnogar bazar Rd </t>
  </si>
  <si>
    <t>218235100-Alukdia Shead Member house-Rabbani Mondol house via Huchokpara road.</t>
  </si>
  <si>
    <t>218074010-Ailhas - Sonatonpur Rd.</t>
  </si>
  <si>
    <t>218074022-Potimari Bottala - Belgech UP via Kadarnagar Rd.</t>
  </si>
  <si>
    <t>218075030-Pardurgapur-Digholdanga Rd.</t>
  </si>
  <si>
    <t>218075032-Madarhuda - Tamaltala - Jehala UP Rd.</t>
  </si>
  <si>
    <t>218075155-Jehale UP - Munshigong Poshu hat via Gorgori Asrayon Rd.</t>
  </si>
  <si>
    <t>218075201-Chitlamore road - Panchkomlapur road via Aliatnagar Rd.</t>
  </si>
  <si>
    <t>218314017-Hawli Eidgah-Shaikpara R&amp;H Road.</t>
  </si>
  <si>
    <t>218314019-Javrampur Battala Parimary School -Uktya Road.</t>
  </si>
  <si>
    <t>218314032-Parkisnopur-Jhajadanga Rd</t>
  </si>
  <si>
    <t>218314040-Pirpur Kullah-Shihnagar via Boyra Rd</t>
  </si>
  <si>
    <t>218314054-Jhapjhapi bridge-Hogoldanga FRB Road</t>
  </si>
  <si>
    <t>218314006-Jhoragacha-Kalabaria Road</t>
  </si>
  <si>
    <t>218554001-Purandupur - Nischatapur Road</t>
  </si>
  <si>
    <t>218554002-Panarasoti Bhanga Bridge-Tarinibash Road</t>
  </si>
  <si>
    <t>218554004-Narayanpur-Gangadaspur Rd</t>
  </si>
  <si>
    <t>218554014-Balihuda-Natun Chakla Road</t>
  </si>
  <si>
    <t>218554035-Sontoshpur R&amp;H-Rajapur UZR Road</t>
  </si>
  <si>
    <t>218235019-Akandabaria bazar-Chandpur Rd.</t>
  </si>
  <si>
    <t>218075047-Bokshipur-Bhodhua Rd.</t>
  </si>
  <si>
    <t>218075147-Boksipur Moor-Maju Bridge via Modhppur Road.</t>
  </si>
  <si>
    <t xml:space="preserve">248314073-Chandrabass-Satiantala Road </t>
  </si>
  <si>
    <t>248315080-Laxmipur Hat Mosque Kana Pukorlkor via Dhakian para Graveyard Rd.</t>
  </si>
  <si>
    <t>218073033-Const. of RCC Bridge on Bhangbaria UP Office -Udaypurhat via Bhshbaria Road.</t>
  </si>
  <si>
    <t>218073018-Const. of RCC Bridge on Gangni UP- Baradi UP Road.</t>
  </si>
  <si>
    <t>218313009-Const. of RCC Bridge on Par Damurhdua to Karpasdanga UP Road.</t>
  </si>
  <si>
    <t>218314059-Const. of RCC Bridge on Kanaidanga FRB-Kunia Ferryghat Road.</t>
  </si>
  <si>
    <t>218234002-Hakita RH-Hatikata Mazar Rd.</t>
  </si>
  <si>
    <t>218234034-Jafarpur-Hanur Baradi Rd.</t>
  </si>
  <si>
    <t>218234040-Badargong R&amp;H -Ashana ndapur Bazar via Kotubpur Bazar Rd.</t>
  </si>
  <si>
    <t>218234050-Alukdia UP-Khadimpur Rd.</t>
  </si>
  <si>
    <t>218235027-Makaldanga- Dinnathpur Rd.</t>
  </si>
  <si>
    <t>218072012-Munshigonj- Asmankhali GC Rd.</t>
  </si>
  <si>
    <t>218073007-Belgachi UP-Ghosbiala hat Rd.</t>
  </si>
  <si>
    <t>218073010-Baradi UP-Natidangahat Rd.</t>
  </si>
  <si>
    <t>218074012-Paikpara-Srimrampur  Road.</t>
  </si>
  <si>
    <t>218075016-Mochainagar-Shalikha Rd.</t>
  </si>
  <si>
    <t>218312014-Darsana GC- Madna-Sada bari -Pirpukullah -Karpashdanga GC Rd.</t>
  </si>
  <si>
    <t>218314015-Loknathpur R&amp;H-Darsona Dingadah Rd.</t>
  </si>
  <si>
    <t>218314045-Damurhuda Brac more-Upazila more  Rd.</t>
  </si>
  <si>
    <t>Landing/ Riverghat</t>
  </si>
  <si>
    <t xml:space="preserve">RCC Ghatla at Kumar River </t>
  </si>
  <si>
    <t>218553010-Andulbaria UP - Grisnagar Bazar Rd.</t>
  </si>
  <si>
    <t>218554047-Bokundia R&amp;H - Minajpur hat Rd.</t>
  </si>
  <si>
    <t>218554058-Banka UP-Dattanagar Bazar Rd.</t>
  </si>
  <si>
    <t>218554062-Uthali UZR-Uthali GC Rd.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</si>
  <si>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</si>
  <si>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</si>
  <si>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</si>
  <si>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</si>
  <si>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</si>
  <si>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</si>
  <si>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</si>
  <si>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</si>
  <si>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</si>
  <si>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</si>
  <si>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</si>
  <si>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</si>
  <si>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</si>
  <si>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218072014-(a) Improvement of Goldari GC-Nilmonigonj Alamdanga Portion road by BC Ch 00-2740m (b) Construction of 6 nos 625x600mm U-Type Drian Culvert at Ch 8 360 720 1510 1820 and 2578m on same road. Salvage Amount TK 510471.00</t>
  </si>
  <si>
    <t>KDRIDP/Chua/W-03/2016-17</t>
  </si>
  <si>
    <t xml:space="preserve">M/S Saiful Hasan Joarder </t>
  </si>
  <si>
    <t>218073025-(a) Improvement of Jehala UP-Kumari UP road by BC Ch 2250-2484m 2934-3540m 3650-4675m5208-7383m 7583-7977m and 8727-9111m (b) Construction of 12 nos 625x600mm U-Type Drian Culvert at Ch 3268 3379 3418 3828 3888 3936 6025 6170 6230 6375 6705 and 8834m on same road. Salvage Amount TK 904869.00</t>
  </si>
  <si>
    <t>KDRIDP/Chua/W-04/2016-17</t>
  </si>
  <si>
    <t>218234021-(a) Improvement of Jalsuka-Chhaygharia School road by BC Ch 00-2000m (b) Construction of 3 nos 625x600mm U-Type Drian Culvert at Ch 28 730 and 1782m on same road. Salvage 3746786</t>
  </si>
  <si>
    <t>KDRIDP/Chua/W-01/2016-17</t>
  </si>
  <si>
    <t>218235139-(a) Improvement of Akondobaria Azizuler House-Gunonpara Hudar Bari road by BC Ch 00-1500m (b) Construction of 2 nos 625x600mm U-Type Drian Culvert at Ch 400 and 770m on same road. Salvage Amount TK 113311.00</t>
  </si>
  <si>
    <t>KDRIDP/Chua/W-02/2016-17</t>
  </si>
  <si>
    <t xml:space="preserve">Md.Bokhtier Uddin </t>
  </si>
  <si>
    <t>KDRIDP/Chua/W-05/2016-17</t>
  </si>
  <si>
    <t xml:space="preserve"> M/S Saiful Hasan Joarder</t>
  </si>
  <si>
    <t>218235041-(a) Improvement of Batikadanga-Sujayetpur road by BC Ch 1368-2000m (b) Construction of 2 nos U-Drain Culvert 625x600mm at Ch 1398 &amp; 1603m</t>
  </si>
  <si>
    <t>KDRIDP/Chua/W-06/2016-17</t>
  </si>
  <si>
    <t xml:space="preserve">M/S. R. M. Bricks </t>
  </si>
  <si>
    <t>218234039-(a) Improvement of Sankarchandra-Boldia Madrasha road by BC Ch 3000-3395m (b) Construction of 1 no U-Drain Culvert 625x600mm at Ch 3100m. Salvage Amount TK 262371.00</t>
  </si>
  <si>
    <t>KDRIDP/Chua/W-07/2016-17</t>
  </si>
  <si>
    <t>M/S Shahana Construction</t>
  </si>
  <si>
    <t>218234049-(a) Improvement of Bhultia R&amp;H-Tiorbila road by BC Ch 1310-2332m (b) Construction of 1no U-drain Culvert 625x600mm at Ch 2140m. Salvage Amount TK 143978.00</t>
  </si>
  <si>
    <t>KDRIDP/Chua/W-08/2016-17</t>
  </si>
  <si>
    <t>Md.Ali Reza</t>
  </si>
  <si>
    <t>218234021-(a) Improvement of Jalsuka-Chhaygharia School road Ch -2000m-3215m (b) Construction of 3 nos 625x600mm U-Type Drian Culvert at Ch 2328m 2555m &amp; 2812m same road under Chuadanga Sadar Upazila in Chuadanga District. Salvage 1881928</t>
  </si>
  <si>
    <t>KDRIDP/Chua/W-14/2016-17</t>
  </si>
  <si>
    <t>Mohammed Eunus &amp; Brothers (Pvt) LTD</t>
  </si>
  <si>
    <t>218234039-(a) Improvement of Sankarchandra-Boldia Madrasar road Ch - 1500m-3000m (b) Construction of 2 nos 625x600mm U-Type Drian Culvert at Ch 1824m &amp; 2140m.</t>
  </si>
  <si>
    <t>KDRIDP/Chua/W-15/2016-17</t>
  </si>
  <si>
    <t>KDRIDP/Chua/W-16/2016-17</t>
  </si>
  <si>
    <t>KDRIDP/Chua/W-30/2017-18</t>
  </si>
  <si>
    <t>218075213-(a) Improvement of Jehala Mohon Master house - Matpara Mosque - Gorchapra Shaid Mamber houseroad Ch - 120m -1450m (b) Construction of 6 nos 600x625mm U-Type Drian Culvert at Ch 250, 488, 810, 1061, 1130 &amp; 1227m same road under Alamdanga Upazila in Chuadanga District. Salvage-299944.00</t>
  </si>
  <si>
    <t>KDRIDP/Chua/W-31/2017-18</t>
  </si>
  <si>
    <t>KDRIDP/Chua/W-32/2017-18</t>
  </si>
  <si>
    <t>218075016-(a) Improvement of MochaiNagar-Shalikha Ch - 00m -1244m &amp; 2200-3290m (b) Construction of 6 nos 600x625mm U-Type Drian Culvert at Ch 235, 273, 2225, 2311, 2700 &amp; 2936 m. Salvage-4194651.00</t>
  </si>
  <si>
    <t>218075031-(a) Improvement of Kachikata Bridge-Baradi road Ch - 500m -2635m (b) Construction of 4 nos 600x625mm U-Type Drian Culvert at Ch 547, 1048, 1342m &amp; 2112m. Salvage-23000.00</t>
  </si>
  <si>
    <t>Construction of Hardi Market Growth Center</t>
  </si>
  <si>
    <t>KDRIDP/Chua/GC-22/2017-18</t>
  </si>
  <si>
    <t>218074019-Periodic Maintenance of Kayradanga FRB-Gokulkhali GC road. Ch 00m-2040m</t>
  </si>
  <si>
    <t>KDRIDP/Chua/M-01/2017-18</t>
  </si>
  <si>
    <t xml:space="preserve"> MOZAHAR ENTERPRISE (PVT.) LTD.</t>
  </si>
  <si>
    <t>218073003-(a) Improvement of Baradi Up-Morebhanga Hat.road Ch -4250m -6704m &amp; 8222-8835 (b) Construction of 4 nos 600x625mm U-Type Drian Culvert at Ch 4310, 5355, 5755 &amp; 8468m same road under Alamdanga Upazila in Chuadanga District. Salvage-1526030.00</t>
  </si>
  <si>
    <t>NOA ISSUED</t>
  </si>
  <si>
    <t>218074029-Periodic Maintenance of Ruhitanpur Hat-Kulpala Ch. 00m-2720m</t>
  </si>
  <si>
    <t>KDRIDP/Chua/M-02/2017-18</t>
  </si>
  <si>
    <t>218074010-Periodic Maintenance of Nagdah Sonatonpur road Ch. 00m-1250m</t>
  </si>
  <si>
    <t>KDRIDP/Chua/M-03/2017-18</t>
  </si>
  <si>
    <t>218074013-Periodic Maintenance of Hakimpur-Toirbila road Ch. 00m-2550m</t>
  </si>
  <si>
    <t>KDRIDP/Chua/M-04/2017-18</t>
  </si>
  <si>
    <t>218074017-Periodic Maintenance of Bademaju-Binadpur R&amp;H road Ch. 00m-1120m.</t>
  </si>
  <si>
    <t>KDRIDP/Chua/M-05/2017-18</t>
  </si>
  <si>
    <t>218074026-Periodic Maintenance of Gobindhopur-Kashipur via Faridpur road Ch. 00m-1700m.</t>
  </si>
  <si>
    <t>KDRIDP/Chua/M-06/2017-18</t>
  </si>
  <si>
    <t>218234004-Periodic Maintenance of Nilmoniganj-Kulchara more road Ch. 00m-2615m</t>
  </si>
  <si>
    <t>KDRIDP/Chua/M-07/2017-18</t>
  </si>
  <si>
    <t>218234036-Periodic Maintenance of Chuadanga-Makaldanga road Ch. 3800m-5250m</t>
  </si>
  <si>
    <t>KDRIDP/Chua/M-08/2017-18</t>
  </si>
  <si>
    <t>218234037-Periodic Maintenance of Joyrampur-Chuadanga road Ch. 3730m-8000m.</t>
  </si>
  <si>
    <t>KDRIDP/Chua/M-09/2017-18</t>
  </si>
  <si>
    <t>218234051-Periodic Maintenance of 5Mils R&amp;H-Balshapur via Harukadi Road Ch. 00m-4190m</t>
  </si>
  <si>
    <t>KDRIDP/Chua/M-10/2017-18</t>
  </si>
  <si>
    <t>218314053-(a) Improvement of Chandra FRB-Kanidanga road by BC Ch 4733-6233m (b) Construction of 2 nos U-Tyup Drain Culvert at Ch 5922 &amp; 5788m</t>
  </si>
  <si>
    <t>KDRIDP/Chua/W-09/2016-17</t>
  </si>
  <si>
    <t>Md. Shamshodwha Malick</t>
  </si>
  <si>
    <t>218314016-Improvement of Dugdugi Family Planing Center-Gobindapur road by BC Ch 00-1640 &amp; 3273-3333m. Salvage Amount TK 209026.00</t>
  </si>
  <si>
    <t>KDRIDP/Chua/W-11/2016-17</t>
  </si>
  <si>
    <t>Jahirul Limited</t>
  </si>
  <si>
    <t>218313003-Improvement of Juranpur UP-Laxmipur Hat road by BC (Ch 12257-13600m). Salvage Amount TK 24740.00</t>
  </si>
  <si>
    <t>KDRIDP/Chua/W-10/2016-17</t>
  </si>
  <si>
    <t>Toma Construction &amp; Co. Limited</t>
  </si>
  <si>
    <t>218313003-Improvement of Juranpur UP-Laxmipur Hat road by BC Ch 10957-12257m.</t>
  </si>
  <si>
    <t>KDRIDP/Chua/W-12/2016-17</t>
  </si>
  <si>
    <t xml:space="preserve">218554050-a) Improvement of Uthali R&amp;H-Dhopakhali Hat road Ch 1425-3981m (b) Construction of 2 nos 1.00x1.60m Box Culvert at CH 2359 and 3085m (c) Construction of 1 No U-Drain Culvert at Ch 2001m. Salvage Amount TK. 2029785.00 </t>
  </si>
  <si>
    <t>KDRIDP/Chua/W-17/2016-17</t>
  </si>
  <si>
    <t xml:space="preserve">218552009-a) Improvement of Uthali R&amp;H Mollabari-Uthali GC road Ch 00-1140m (b) Construction of 1 nos U-Type Drain Culvert size 625x600mm at Ch 40.00m on same road under Jibannagar Upazila in Chuadanga District Salvage Amount TK. 1723642.00 </t>
  </si>
  <si>
    <t>KDRIDP/Chua/W-18/2016-17</t>
  </si>
  <si>
    <t>218554017-a) Improvement of Tutulia BGB camp-Rakhal Shah Mazar road Ch 1800-4150m (b) Construction of 3 nos U-Drain Culvert at Ch 2730, 3300 &amp; 3400m. Salvage Amount TK. 560988.00</t>
  </si>
  <si>
    <t>KDRIDP/Chua/W-19/2016-17</t>
  </si>
  <si>
    <t>218554037-Improvement of Daulatgong GC-Benipur hat road at ch 6140-8900m. Salvage Amount TK. 280855.00</t>
  </si>
  <si>
    <t>KDRIDP/Chua/W-20/2016-17</t>
  </si>
  <si>
    <t>M/S. JAKAULLAH &amp; BROTHERS</t>
  </si>
  <si>
    <t>Final</t>
  </si>
  <si>
    <t>218312006-Improvement of Memnagar RHD-Karpashdanga G.C via Buichitala Ch 16670-17800m. Salvage Amount TK. 31050.00</t>
  </si>
  <si>
    <t>KDRIDP/Chua/W-24/2016-17</t>
  </si>
  <si>
    <t>218312008-Improvement of Damurhuda GC-Golaidari RHD road Ch 7850-9360m.</t>
  </si>
  <si>
    <t>KDRIDP/Chua/W-25/2016-17</t>
  </si>
  <si>
    <t xml:space="preserve">218314012-a) Improvement of Kushaghata R&amp;H-Purapara road Ch 514-1120m (b) Construction of 2 nos Pipe Culvert at Ch 915 &amp; 1100m. Salvage Amount TK. 160525.00 </t>
  </si>
  <si>
    <t>KDRIDP/Chua/W-26/2016-17</t>
  </si>
  <si>
    <t>218554023 a) Improvement of Muktarpur-Shahebkhali road via Katapol Chakla road Ch 2050-3810m (b) Construction of 1 no U-Type Drain Culvert size 625x600mm at Ch 3271m. Salvage Amount TK.106683.00</t>
  </si>
  <si>
    <t>KDRIDP/Chua/W-21/2016-17</t>
  </si>
  <si>
    <t>218553004-Improvement of Shimanta UP-Goyespur-Dhopakhali Hat road Ch 5510-7960m. Salvage Amount TK. 537215.00</t>
  </si>
  <si>
    <t>KDRIDP/Chua/W-22/2016-17</t>
  </si>
  <si>
    <t>RAB-RC (PVT) Limited</t>
  </si>
  <si>
    <t>218554012-a) Improvement of Krishnopur more-Maerudah hat-Shebkhali road Ch 2420-3220m (b) Construction of 1 no RCC Box Culvert size 2.00x2.60m at Ch 2713m (c) Construction of 2 Nos U Type Drain Culvert size 625 x 600 m at Ch 2600 and 2947m. Salvage Amount TK. 597943.00</t>
  </si>
  <si>
    <t>KDRIDP/Chua/W-23/2016-17</t>
  </si>
  <si>
    <t xml:space="preserve">218555003-A) Improvement of Annantopur Mosque-Mondertola road Ch 00m-1150m B) Construction of 2 nos U-Type Drain Culvert size 600x625mm at Ch 3.00 &amp; 295m. Salvage Amount TK.333332.00 </t>
  </si>
  <si>
    <t>KDRIDP/Chua/W-28/2017-18</t>
  </si>
  <si>
    <t>218554031- A) Improvement of Goyespur-BGB Camp-Changkhali road Ch 4140-6542m B) Construction of 4 nos U-Type Drain Culvert at Ch 4150, 4650,5800 &amp; 6310 m. Salvage Amount TK.142098.00</t>
  </si>
  <si>
    <t>KDRIDP/Chua/W-29/2017-18</t>
  </si>
  <si>
    <t>Construction of Raypur Market Growth Center</t>
  </si>
  <si>
    <t>KDRIDP/Chua/GC-23/2017-18</t>
  </si>
  <si>
    <t>218234053-Periodic Maintenance of Titudah UP-Gopalnagar Road Ch. 00m-1050m</t>
  </si>
  <si>
    <t>KDRIDP/Chua/M-11/2017-18</t>
  </si>
  <si>
    <t>218314002-Periodic Maintenance of Gopalpur Primary School-Daliarpur Road Ch. 00m-1095m.</t>
  </si>
  <si>
    <t>KDRIDP/Chua/M-12/2017-18</t>
  </si>
  <si>
    <t>218314019-Periodic Maintenance of Joyrampur Battala School-Uktya Road Ch. 00m-1740m</t>
  </si>
  <si>
    <t>KDRIDP/Chua/M-13/2017-18</t>
  </si>
  <si>
    <t>Liton Traders</t>
  </si>
  <si>
    <t>218314033-Periodic Maintenance of Modna-Hoybadpur more Road Ch. 00m-900m</t>
  </si>
  <si>
    <t>KDRIDP/Chua/M-14/2017-18</t>
  </si>
  <si>
    <t>218314049-Periodic Maintenance of Baroboldia Bazar-Chindipur via Sarabaria Road Ch. 3380m-5125m.</t>
  </si>
  <si>
    <t>KDRIDP/Chua/M-15/2017-18</t>
  </si>
  <si>
    <t>218314071-Periodic Maintenance of Talsari R&amp;H-Horirampur Road Ch. 1120m-2690m.</t>
  </si>
  <si>
    <t>KDRIDP/Chua/M-16/2017-18</t>
  </si>
  <si>
    <t>218314084-Periodic Maintenance of Buinchatala Tematha-Aramdanga via Thakurpur Road Part-A Ch. 00m-1940m &amp; Part-B Ch. 8840-1189m</t>
  </si>
  <si>
    <t>KDRIDP/Chua/M-17/2017-18</t>
  </si>
  <si>
    <t>218554054-Periodic Maintenance of Piaratala R&amp;H-Kasipur Hat Road Ch. 00m-6420m.</t>
  </si>
  <si>
    <t>KDRIDP/Chua/M-18/2017-18</t>
  </si>
  <si>
    <t>218554068-Periodic Maintenance of Anantapur UZR-Pankahat Road Ch. 00m-3310m</t>
  </si>
  <si>
    <t>KDRIDP/Chua/M-19/2017-18</t>
  </si>
  <si>
    <t>218554043-Periodic Maintenance of Balihuda UZR-Raypur Bazar Road Ch. 00m-2400m</t>
  </si>
  <si>
    <t>KDRIDP/Chua/M-20/2017-18</t>
  </si>
  <si>
    <t>M/S. Khandaker Shahin Ahmed</t>
  </si>
  <si>
    <t>CHUADANGA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</si>
  <si>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</si>
  <si>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</si>
  <si>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</si>
  <si>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</si>
  <si>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</si>
  <si>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</si>
  <si>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</si>
  <si>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</si>
  <si>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</si>
  <si>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</si>
  <si>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</si>
  <si>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N/A</t>
  </si>
  <si>
    <t>KDRIDP/Chua/W-33/2017-18</t>
  </si>
  <si>
    <t>KDRIDP/Khul/ G-16/2017-18</t>
  </si>
  <si>
    <t>218075027-(A) Improvement of Shampur bridge-Alamdanga Rail gate road Ch 1140-3370m ( B) Construction of 1No 2.00mx2.00m RCC Box Culvert at Ch 275m ( C) Construction of 6 nos 0.600mx0.625m U-Type Drain Culvert at Ch 1990m, 2028m, 2182m, 2672m, 2790m &amp; 3068m. Salvage Amount TK.515428.00.</t>
  </si>
  <si>
    <t>KDRIDP/Chua/W-34/2017-18</t>
  </si>
  <si>
    <t>218073015-(A) Improvement of Belgachi UP-Jehala UP road Ch 2100m-5260m (B) Construction of 2Nos 2.00mx2.00m RCC Box Culvert at Ch 2604 &amp; 4425m (C) Construction of 1No 1.00mx1.00m RCC Box Culvert at Ch 3644m D Construction of 11 nos 0.600mx0.625m U-Type Drain Culvert at Ch2300m, 2410m, 2624m, 2742m, 2975m, 3530m, 3612m, 3826m, 4332m, 4666m &amp; 5240m. Salvage Amount TK.740657.00</t>
  </si>
  <si>
    <t>KDRIDP/Chua/W-35/2017-18</t>
  </si>
  <si>
    <t>218073017-(A) Improvement of Ailhas UP-Loxmipur Hat road Ch 750m-2650m ( B) Construction of 1No 2.00mx2.00m RCC Box Culvert at Ch 2468m (C) Construction of 7 nos 0.600mx0.625m U-Type Drain Culvert at Ch 1275m, 1522m, 1633m, 1923m, 2000m, 2108m &amp; 2635m on The same road</t>
  </si>
  <si>
    <t>KDRIDP/Chua/W-36/2017-18</t>
  </si>
  <si>
    <t>218235057-(a) Improvement of Natun Bhanderdah-Basu Bhanderdah-Bhanderdah-Jugirhuda road Ch - 4575m-6200m (b) Construction of 2 nos 625x600mm U-Type Drian Culvert at Ch 4910m &amp; 5225m. Salvage-414736.00</t>
  </si>
  <si>
    <t>KDRIDP/Chua/W-27/2017-18</t>
  </si>
  <si>
    <t>M/S Jakaullah &amp; Brothers</t>
  </si>
  <si>
    <t>No. of Packages Contract</t>
  </si>
  <si>
    <t>RAB-RC (PVT) Limited-MS Shahana Construction Md. Mejanur Rahman</t>
  </si>
  <si>
    <t>R.F.M Construction</t>
  </si>
  <si>
    <t>Md. Afzalul Haque</t>
  </si>
  <si>
    <t>218234049-Improvement of Bhultia R&amp;H-Tiorbila road Ch 2332-3445m</t>
  </si>
  <si>
    <t>218235011-Improvement of Subdia R&amp;H-Baliakandi road Ch 820-1265m Salvage Amount TK.479973.00</t>
  </si>
  <si>
    <t xml:space="preserve">KDRIDP/Chua/W-37/2017-18 </t>
  </si>
  <si>
    <t>M/S Padma Traders</t>
  </si>
  <si>
    <t>218234020-Improvement of Nehalpur GCCR-Krishnopur road Ch 1000-1992m Part-A.2 Construction of 4nos Size 0.625mx0.600m U-Type Drain Culvert at Ch 11105m 1362m 1583m &amp; 1940m on The same road.</t>
  </si>
  <si>
    <t>218234013-(a) Improvement of Shamvonagar-Shahebnagar road Ch - 910m-2410m (b) Construction of 2 nos 625x600mm U-Type Drian Culvert at Ch 1390m &amp; 2250m. Salvage-929613.00</t>
  </si>
  <si>
    <t>KDRIDP/Chua/W-38/2017-18</t>
  </si>
  <si>
    <t>Md. Babul Mia</t>
  </si>
  <si>
    <t>218234013-Improvement of Shambunagar-Shahebnagor road Ch 2410-3410m Part-B.2 Construction of 2nos Size 0.625mx0.600m U-Type Drain Culvert at Ch 2503m &amp; 2674m on The same road. Salvage Amount TK.785762.00</t>
  </si>
  <si>
    <t>M/S Nitu Traders</t>
  </si>
  <si>
    <t>218233002-(a) Improvement of Dingadah Shankarchandra UP Makaldanga-Doster Hat road by BC Ch 6820-7735m (b) Construction of 1 no U-Drain Culvert 625x600mm at Ch 7165m on same road. Salvage Amount TK 53178.00</t>
  </si>
  <si>
    <t>218233010-Titudaho UP-Sarabaria-Sujatpur Rd.</t>
  </si>
  <si>
    <t>218233007-Improvement of Grisnagar Bazar-Begumpur UP road Ch 00-25m Ch 70-258m &amp; Ch 680-1400m Part-A.2 Construction of 4nos Size 0.625mx0.600m U-Type Drain Culvert at Ch 740m 775m 858m &amp; 1173m on The same road.  Salvage Amount TK.589357.00
218233007-Improvement of Grisnagar Bazar-Begumpur UP road Ch 1800-5100m Part-B.2 Construction of 1no Size 2.00x1.60m Box Culvert at Ch 4806m Part-B.3 Construction of 2nos Size 0.625mx0.600m U-Type Drain Culvert at Ch 2396m &amp; 3311m on The same road. Salvage Amount TK.1785054.00</t>
  </si>
  <si>
    <t>KDRIDP/Chua/W-39/2017-18</t>
  </si>
  <si>
    <t>218235021-Improvement of Dehi-Darsana road Ch 1750-2138m Part-A.2 Construction of 1no Size 0.625mx0.600m U-Type Drain Culvert at Ch 1969m on The same road.</t>
  </si>
  <si>
    <t>218235028-Improvement of Makaldanga-Srikele road Ch 970-3265m Part-B.2 Construction of 4nos Size 0.625mx0.600m U-Type Drain Culvert at Ch 1222m 2274m 2453m &amp; 3115m on The same road. Salvage Amount TK.441147.00</t>
  </si>
  <si>
    <t>KDRIDP/Chua/W-41/2017-18</t>
  </si>
  <si>
    <t>Md. Babul Akter</t>
  </si>
  <si>
    <t>KDRIDP/Chua/W-42/2017-18</t>
  </si>
  <si>
    <t>218073028-Part-A.1 Improvement of Alamdanga-Nagdah UP Office via Damas Kedernagar Road Ch 1573-4755m &amp; Ch 5535-7512m Part-A.2 Construction of 2nos Size 1.00x1.00m Box Culvert at Ch 2098 &amp; 4104m Part-A.3 Construction of 11nos Size 0.600mx0.625m U-Type Drain Culvert at Ch 1588m 1969m 2520m 2850m 4650m 5233m 5339m 5837m 5954m 6110m &amp; 6318m on The same road. Salvage Amount TK.2328406.00.</t>
  </si>
  <si>
    <t>218074004-Improvement of Faridpur-Damos road by BC at Ch: 00-3060m. Salvage Amount TK. 544625.00.</t>
  </si>
  <si>
    <t>KDRIDP/Chua/W-44/2017-18</t>
  </si>
  <si>
    <t>218075070-Improvement of Paikpara Math road by BC at Ch 1300-2000m</t>
  </si>
  <si>
    <t>218075186-Improvement of Par Laximpur-Kodamtola Allas Bazar road by BC at Ch 00-1174m.</t>
  </si>
  <si>
    <t>KDRIDP/Chua/W-45/2017-18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</si>
</sst>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0" fillId="0" borderId="0" xfId="0" applyNumberFormat="1"/>
    <xf numFmtId="0" fontId="11" fillId="0" borderId="32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1" fontId="12" fillId="0" borderId="7" xfId="0" applyNumberFormat="1" applyFont="1" applyBorder="1" applyAlignment="1">
      <alignment horizontal="center" vertical="top" wrapText="1"/>
    </xf>
    <xf numFmtId="0" fontId="13" fillId="0" borderId="37" xfId="0" applyFont="1" applyBorder="1" applyAlignment="1">
      <alignment horizontal="left" vertical="top" wrapText="1"/>
    </xf>
    <xf numFmtId="1" fontId="14" fillId="0" borderId="38" xfId="0" applyNumberFormat="1" applyFont="1" applyBorder="1" applyAlignment="1">
      <alignment horizontal="center" vertical="top" wrapText="1"/>
    </xf>
    <xf numFmtId="2" fontId="14" fillId="0" borderId="38" xfId="0" applyNumberFormat="1" applyFont="1" applyBorder="1" applyAlignment="1">
      <alignment horizontal="center" vertical="top" wrapText="1"/>
    </xf>
    <xf numFmtId="10" fontId="14" fillId="0" borderId="19" xfId="0" applyNumberFormat="1" applyFont="1" applyBorder="1" applyAlignment="1">
      <alignment horizontal="center" vertical="top" wrapText="1"/>
    </xf>
    <xf numFmtId="10" fontId="14" fillId="0" borderId="38" xfId="0" applyNumberFormat="1" applyFont="1" applyBorder="1" applyAlignment="1">
      <alignment horizontal="center" vertical="top" wrapText="1"/>
    </xf>
    <xf numFmtId="0" fontId="14" fillId="0" borderId="39" xfId="0" applyFont="1" applyBorder="1" applyAlignment="1">
      <alignment horizontal="center" vertical="top" wrapText="1"/>
    </xf>
    <xf numFmtId="0" fontId="13" fillId="0" borderId="40" xfId="0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10" fontId="14" fillId="0" borderId="29" xfId="0" applyNumberFormat="1" applyFont="1" applyBorder="1" applyAlignment="1">
      <alignment horizontal="center" vertical="top" wrapText="1"/>
    </xf>
    <xf numFmtId="0" fontId="14" fillId="0" borderId="41" xfId="0" applyFont="1" applyBorder="1" applyAlignment="1">
      <alignment horizontal="center" vertical="top" wrapText="1"/>
    </xf>
    <xf numFmtId="0" fontId="15" fillId="0" borderId="42" xfId="0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 vertical="top" wrapText="1"/>
    </xf>
    <xf numFmtId="10" fontId="15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10" fontId="1" fillId="0" borderId="43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4" fontId="1" fillId="0" borderId="43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10" fontId="1" fillId="0" borderId="4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33" xfId="0" applyNumberFormat="1" applyFont="1" applyBorder="1" applyAlignment="1">
      <alignment horizontal="center" vertical="top" wrapText="1"/>
    </xf>
    <xf numFmtId="1" fontId="12" fillId="0" borderId="3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7"/>
  <sheetViews>
    <sheetView tabSelected="1" topLeftCell="C1" zoomScaleNormal="100" zoomScaleSheetLayoutView="100" workbookViewId="0">
      <pane ySplit="5" topLeftCell="A180" activePane="bottomLeft" state="frozen"/>
      <selection pane="bottomLeft" activeCell="O85" sqref="O85"/>
    </sheetView>
  </sheetViews>
  <sheetFormatPr defaultRowHeight="14.25" x14ac:dyDescent="0.25"/>
  <cols>
    <col min="1" max="1" width="4.42578125" style="12" bestFit="1" customWidth="1"/>
    <col min="2" max="2" width="45" style="12" customWidth="1"/>
    <col min="3" max="3" width="15.7109375" style="12" customWidth="1"/>
    <col min="4" max="4" width="7.28515625" style="36" customWidth="1"/>
    <col min="5" max="5" width="8.28515625" style="36" customWidth="1"/>
    <col min="6" max="6" width="5.5703125" style="24" customWidth="1"/>
    <col min="7" max="7" width="9.7109375" style="36" customWidth="1"/>
    <col min="8" max="8" width="12.85546875" style="42" customWidth="1"/>
    <col min="9" max="9" width="16" style="51" customWidth="1"/>
    <col min="10" max="10" width="11.7109375" style="42" customWidth="1"/>
    <col min="11" max="11" width="11.85546875" style="36" customWidth="1"/>
    <col min="12" max="12" width="10.5703125" style="46" customWidth="1"/>
    <col min="13" max="13" width="15.85546875" style="42" customWidth="1"/>
    <col min="14" max="14" width="12.140625" style="36" customWidth="1"/>
    <col min="15" max="15" width="13.28515625" style="36" customWidth="1"/>
    <col min="16" max="16" width="14.28515625" style="36" customWidth="1"/>
    <col min="17" max="17" width="11.28515625" style="46" customWidth="1"/>
    <col min="18" max="18" width="12.5703125" style="12" customWidth="1"/>
    <col min="19" max="16384" width="9.140625" style="17"/>
  </cols>
  <sheetData>
    <row r="1" spans="1:22" ht="29.25" customHeight="1" thickBot="1" x14ac:dyDescent="0.3">
      <c r="A1" s="137" t="s">
        <v>216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9"/>
    </row>
    <row r="2" spans="1:22" ht="36.75" customHeight="1" thickBot="1" x14ac:dyDescent="0.3">
      <c r="A2" s="116" t="s">
        <v>0</v>
      </c>
      <c r="B2" s="116" t="s">
        <v>1</v>
      </c>
      <c r="C2" s="113" t="s">
        <v>83</v>
      </c>
      <c r="D2" s="122" t="s">
        <v>84</v>
      </c>
      <c r="E2" s="123"/>
      <c r="F2" s="123"/>
      <c r="G2" s="124"/>
      <c r="H2" s="125" t="s">
        <v>85</v>
      </c>
      <c r="I2" s="128" t="s">
        <v>86</v>
      </c>
      <c r="J2" s="125" t="s">
        <v>87</v>
      </c>
      <c r="K2" s="131" t="s">
        <v>88</v>
      </c>
      <c r="L2" s="134" t="s">
        <v>89</v>
      </c>
      <c r="M2" s="125" t="s">
        <v>90</v>
      </c>
      <c r="N2" s="140" t="s">
        <v>91</v>
      </c>
      <c r="O2" s="141"/>
      <c r="P2" s="142"/>
      <c r="Q2" s="134" t="s">
        <v>92</v>
      </c>
      <c r="R2" s="113" t="s">
        <v>9</v>
      </c>
      <c r="S2" s="11"/>
      <c r="T2" s="11"/>
      <c r="U2" s="11"/>
      <c r="V2" s="11"/>
    </row>
    <row r="3" spans="1:22" ht="15" customHeight="1" x14ac:dyDescent="0.25">
      <c r="A3" s="117"/>
      <c r="B3" s="117"/>
      <c r="C3" s="114"/>
      <c r="D3" s="119" t="s">
        <v>5</v>
      </c>
      <c r="E3" s="119"/>
      <c r="F3" s="119"/>
      <c r="G3" s="120" t="s">
        <v>6</v>
      </c>
      <c r="H3" s="126"/>
      <c r="I3" s="129"/>
      <c r="J3" s="126"/>
      <c r="K3" s="132"/>
      <c r="L3" s="135"/>
      <c r="M3" s="126"/>
      <c r="N3" s="96" t="s">
        <v>93</v>
      </c>
      <c r="O3" s="96" t="s">
        <v>94</v>
      </c>
      <c r="P3" s="98" t="s">
        <v>95</v>
      </c>
      <c r="Q3" s="135"/>
      <c r="R3" s="114"/>
    </row>
    <row r="4" spans="1:22" ht="32.25" customHeight="1" thickBot="1" x14ac:dyDescent="0.3">
      <c r="A4" s="118"/>
      <c r="B4" s="118"/>
      <c r="C4" s="115"/>
      <c r="D4" s="34" t="s">
        <v>2</v>
      </c>
      <c r="E4" s="34" t="s">
        <v>3</v>
      </c>
      <c r="F4" s="35" t="s">
        <v>4</v>
      </c>
      <c r="G4" s="121"/>
      <c r="H4" s="127"/>
      <c r="I4" s="130"/>
      <c r="J4" s="127"/>
      <c r="K4" s="133"/>
      <c r="L4" s="136"/>
      <c r="M4" s="127"/>
      <c r="N4" s="97"/>
      <c r="O4" s="97"/>
      <c r="P4" s="99"/>
      <c r="Q4" s="136"/>
      <c r="R4" s="115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12" t="s">
        <v>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22" ht="21" customHeight="1" x14ac:dyDescent="0.25">
      <c r="A7" s="100" t="s">
        <v>19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22" ht="28.5" x14ac:dyDescent="0.25">
      <c r="A8" s="10">
        <v>1</v>
      </c>
      <c r="B8" s="15" t="s">
        <v>22</v>
      </c>
      <c r="C8" s="10"/>
      <c r="D8" s="16"/>
      <c r="E8" s="16"/>
      <c r="F8" s="19"/>
      <c r="G8" s="16"/>
      <c r="H8" s="39"/>
      <c r="I8" s="48"/>
      <c r="J8" s="39"/>
      <c r="K8" s="16"/>
      <c r="L8" s="43"/>
      <c r="M8" s="39"/>
      <c r="N8" s="16"/>
      <c r="O8" s="16"/>
      <c r="P8" s="16">
        <f>N8-O8</f>
        <v>0</v>
      </c>
      <c r="Q8" s="43" t="e">
        <f>O8/K8</f>
        <v>#DIV/0!</v>
      </c>
      <c r="R8" s="10"/>
    </row>
    <row r="9" spans="1:22" ht="85.5" x14ac:dyDescent="0.25">
      <c r="A9" s="10">
        <v>2</v>
      </c>
      <c r="B9" s="15" t="s">
        <v>96</v>
      </c>
      <c r="C9" s="10" t="s">
        <v>97</v>
      </c>
      <c r="D9" s="16">
        <v>2.74</v>
      </c>
      <c r="E9" s="16">
        <v>0</v>
      </c>
      <c r="F9" s="19">
        <v>0</v>
      </c>
      <c r="G9" s="16">
        <v>202.05</v>
      </c>
      <c r="H9" s="39">
        <v>42870</v>
      </c>
      <c r="I9" s="48" t="s">
        <v>98</v>
      </c>
      <c r="J9" s="39">
        <v>42897</v>
      </c>
      <c r="K9" s="16">
        <v>202.03</v>
      </c>
      <c r="L9" s="43">
        <v>0.7</v>
      </c>
      <c r="M9" s="39">
        <v>43204</v>
      </c>
      <c r="N9" s="16"/>
      <c r="O9" s="16">
        <v>133.34</v>
      </c>
      <c r="P9" s="16">
        <f>N9-O9</f>
        <v>-133.34</v>
      </c>
      <c r="Q9" s="43">
        <f>O9/K9</f>
        <v>0.6600009899519873</v>
      </c>
      <c r="R9" s="10"/>
    </row>
    <row r="10" spans="1:22" ht="21" customHeight="1" x14ac:dyDescent="0.25">
      <c r="A10" s="100" t="s">
        <v>20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</row>
    <row r="11" spans="1:22" ht="42.75" x14ac:dyDescent="0.25">
      <c r="A11" s="10">
        <v>3</v>
      </c>
      <c r="B11" s="15" t="s">
        <v>177</v>
      </c>
      <c r="C11" s="10" t="s">
        <v>178</v>
      </c>
      <c r="D11" s="16">
        <v>1.51</v>
      </c>
      <c r="E11" s="16">
        <v>0</v>
      </c>
      <c r="F11" s="19">
        <v>0</v>
      </c>
      <c r="G11" s="16">
        <v>100.92</v>
      </c>
      <c r="H11" s="39">
        <v>42971</v>
      </c>
      <c r="I11" s="48" t="s">
        <v>133</v>
      </c>
      <c r="J11" s="39">
        <v>43023</v>
      </c>
      <c r="K11" s="16">
        <v>90.83</v>
      </c>
      <c r="L11" s="43">
        <v>0.7</v>
      </c>
      <c r="M11" s="39">
        <v>43292</v>
      </c>
      <c r="N11" s="16"/>
      <c r="O11" s="16">
        <v>60.591000000000001</v>
      </c>
      <c r="P11" s="16">
        <f t="shared" ref="P11:P12" si="0">N11-O11</f>
        <v>-60.591000000000001</v>
      </c>
      <c r="Q11" s="43">
        <f t="shared" ref="Q11:Q12" si="1">O11/K11</f>
        <v>0.66708136078388203</v>
      </c>
      <c r="R11" s="10"/>
    </row>
    <row r="12" spans="1:22" ht="42.75" x14ac:dyDescent="0.25">
      <c r="A12" s="10">
        <v>4</v>
      </c>
      <c r="B12" s="15" t="s">
        <v>175</v>
      </c>
      <c r="C12" s="10" t="s">
        <v>176</v>
      </c>
      <c r="D12" s="16">
        <v>1.1299999999999999</v>
      </c>
      <c r="E12" s="16">
        <v>0</v>
      </c>
      <c r="F12" s="19">
        <v>0</v>
      </c>
      <c r="G12" s="16">
        <v>80.180000000000007</v>
      </c>
      <c r="H12" s="39">
        <v>42971</v>
      </c>
      <c r="I12" s="48" t="s">
        <v>133</v>
      </c>
      <c r="J12" s="39">
        <v>43023</v>
      </c>
      <c r="K12" s="16">
        <v>72.16</v>
      </c>
      <c r="L12" s="43">
        <v>0.7</v>
      </c>
      <c r="M12" s="39">
        <v>43292</v>
      </c>
      <c r="N12" s="16"/>
      <c r="O12" s="16">
        <v>56.561</v>
      </c>
      <c r="P12" s="16">
        <f t="shared" si="0"/>
        <v>-56.561</v>
      </c>
      <c r="Q12" s="43">
        <f t="shared" si="1"/>
        <v>0.78382760532150775</v>
      </c>
      <c r="R12" s="10"/>
    </row>
    <row r="13" spans="1:22" ht="21" customHeight="1" x14ac:dyDescent="0.25">
      <c r="A13" s="100" t="s">
        <v>21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22" ht="86.25" thickBot="1" x14ac:dyDescent="0.3">
      <c r="A14" s="10">
        <v>5</v>
      </c>
      <c r="B14" s="15" t="s">
        <v>167</v>
      </c>
      <c r="C14" s="10" t="s">
        <v>168</v>
      </c>
      <c r="D14" s="16">
        <v>1.1399999999999999</v>
      </c>
      <c r="E14" s="16">
        <v>0</v>
      </c>
      <c r="F14" s="19">
        <v>0</v>
      </c>
      <c r="G14" s="16">
        <v>82.45</v>
      </c>
      <c r="H14" s="39">
        <v>42941</v>
      </c>
      <c r="I14" s="48" t="s">
        <v>159</v>
      </c>
      <c r="J14" s="39">
        <v>42990</v>
      </c>
      <c r="K14" s="16">
        <v>74.2</v>
      </c>
      <c r="L14" s="43">
        <v>0.6</v>
      </c>
      <c r="M14" s="39">
        <v>43270</v>
      </c>
      <c r="N14" s="16">
        <v>74.13</v>
      </c>
      <c r="O14" s="16">
        <v>74.13</v>
      </c>
      <c r="P14" s="16">
        <f>N14-O14</f>
        <v>0</v>
      </c>
      <c r="Q14" s="43">
        <f t="shared" ref="Q14:Q15" si="2">O14/K14</f>
        <v>0.99905660377358485</v>
      </c>
      <c r="R14" s="10" t="s">
        <v>174</v>
      </c>
    </row>
    <row r="15" spans="1:22" s="25" customFormat="1" ht="15.75" thickBot="1" x14ac:dyDescent="0.3">
      <c r="A15" s="103" t="s">
        <v>10</v>
      </c>
      <c r="B15" s="104"/>
      <c r="C15" s="37"/>
      <c r="D15" s="26">
        <f>SUM(D7:D14)</f>
        <v>6.52</v>
      </c>
      <c r="E15" s="26">
        <f t="shared" ref="E15" si="3">SUM(E7:E14)</f>
        <v>0</v>
      </c>
      <c r="F15" s="27">
        <f t="shared" ref="F15" si="4">SUM(F7:F14)</f>
        <v>0</v>
      </c>
      <c r="G15" s="26">
        <f t="shared" ref="G15" si="5">SUM(G7:G14)</f>
        <v>465.6</v>
      </c>
      <c r="H15" s="40"/>
      <c r="I15" s="49"/>
      <c r="J15" s="40"/>
      <c r="K15" s="26">
        <f t="shared" ref="K15" si="6">SUM(K7:K14)</f>
        <v>439.21999999999997</v>
      </c>
      <c r="L15" s="44">
        <f>AVERAGE(L7:L14)</f>
        <v>0.67499999999999993</v>
      </c>
      <c r="M15" s="40"/>
      <c r="N15" s="26">
        <f t="shared" ref="N15:P15" si="7">SUM(N7:N14)</f>
        <v>74.13</v>
      </c>
      <c r="O15" s="26">
        <f t="shared" si="7"/>
        <v>324.62200000000001</v>
      </c>
      <c r="P15" s="26">
        <f t="shared" si="7"/>
        <v>-250.49200000000002</v>
      </c>
      <c r="Q15" s="44">
        <f t="shared" si="2"/>
        <v>0.7390874732480307</v>
      </c>
      <c r="R15" s="28"/>
    </row>
    <row r="16" spans="1:22" ht="25.5" customHeight="1" x14ac:dyDescent="0.25">
      <c r="A16" s="112" t="s">
        <v>7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</row>
    <row r="17" spans="1:18" ht="21" customHeight="1" x14ac:dyDescent="0.25">
      <c r="A17" s="100" t="s">
        <v>18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</row>
    <row r="18" spans="1:18" ht="85.5" x14ac:dyDescent="0.25">
      <c r="A18" s="10">
        <v>1</v>
      </c>
      <c r="B18" s="15" t="s">
        <v>254</v>
      </c>
      <c r="C18" s="10" t="s">
        <v>106</v>
      </c>
      <c r="D18" s="16">
        <v>0.91500000000000004</v>
      </c>
      <c r="E18" s="16">
        <v>0</v>
      </c>
      <c r="F18" s="19">
        <v>0</v>
      </c>
      <c r="G18" s="16">
        <v>53.24</v>
      </c>
      <c r="H18" s="39">
        <v>42877</v>
      </c>
      <c r="I18" s="48" t="s">
        <v>107</v>
      </c>
      <c r="J18" s="39">
        <v>42925</v>
      </c>
      <c r="K18" s="16">
        <v>47.92</v>
      </c>
      <c r="L18" s="43">
        <v>0.65</v>
      </c>
      <c r="M18" s="39">
        <v>43201</v>
      </c>
      <c r="N18" s="16"/>
      <c r="O18" s="16">
        <v>27.344000000000001</v>
      </c>
      <c r="P18" s="16">
        <f t="shared" ref="P18:P20" si="8">N18-O18</f>
        <v>-27.344000000000001</v>
      </c>
      <c r="Q18" s="43">
        <f t="shared" ref="Q18:Q20" si="9">O18/K18</f>
        <v>0.57061769616026714</v>
      </c>
      <c r="R18" s="10"/>
    </row>
    <row r="19" spans="1:18" ht="213.75" x14ac:dyDescent="0.25">
      <c r="A19" s="10">
        <v>2</v>
      </c>
      <c r="B19" s="15" t="s">
        <v>256</v>
      </c>
      <c r="C19" s="10" t="s">
        <v>257</v>
      </c>
      <c r="D19" s="16">
        <v>4.2329999999999997</v>
      </c>
      <c r="E19" s="16">
        <v>0</v>
      </c>
      <c r="F19" s="19">
        <v>0</v>
      </c>
      <c r="G19" s="16">
        <v>291.45</v>
      </c>
      <c r="H19" s="39"/>
      <c r="I19" s="48"/>
      <c r="J19" s="39"/>
      <c r="K19" s="16"/>
      <c r="L19" s="43"/>
      <c r="M19" s="39"/>
      <c r="N19" s="16"/>
      <c r="O19" s="16"/>
      <c r="P19" s="16">
        <f t="shared" si="8"/>
        <v>0</v>
      </c>
      <c r="Q19" s="43" t="e">
        <f t="shared" si="9"/>
        <v>#DIV/0!</v>
      </c>
      <c r="R19" s="10"/>
    </row>
    <row r="20" spans="1:18" ht="28.5" x14ac:dyDescent="0.25">
      <c r="A20" s="10">
        <v>3</v>
      </c>
      <c r="B20" s="15" t="s">
        <v>255</v>
      </c>
      <c r="C20" s="10"/>
      <c r="D20" s="16"/>
      <c r="E20" s="16"/>
      <c r="F20" s="19"/>
      <c r="G20" s="16"/>
      <c r="H20" s="39"/>
      <c r="I20" s="48"/>
      <c r="J20" s="39"/>
      <c r="K20" s="16"/>
      <c r="L20" s="43"/>
      <c r="M20" s="39"/>
      <c r="N20" s="16"/>
      <c r="O20" s="16"/>
      <c r="P20" s="16">
        <f t="shared" si="8"/>
        <v>0</v>
      </c>
      <c r="Q20" s="43" t="e">
        <f t="shared" si="9"/>
        <v>#DIV/0!</v>
      </c>
      <c r="R20" s="10"/>
    </row>
    <row r="21" spans="1:18" ht="21" customHeight="1" x14ac:dyDescent="0.25">
      <c r="A21" s="100" t="s">
        <v>19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</row>
    <row r="22" spans="1:18" ht="99.75" x14ac:dyDescent="0.25">
      <c r="A22" s="10">
        <v>4</v>
      </c>
      <c r="B22" s="15" t="s">
        <v>134</v>
      </c>
      <c r="C22" s="10" t="s">
        <v>126</v>
      </c>
      <c r="D22" s="16">
        <v>3.0670000000000002</v>
      </c>
      <c r="E22" s="16">
        <v>0</v>
      </c>
      <c r="F22" s="19">
        <v>0</v>
      </c>
      <c r="G22" s="16">
        <v>204.45</v>
      </c>
      <c r="H22" s="39">
        <v>43159</v>
      </c>
      <c r="I22" s="48" t="s">
        <v>241</v>
      </c>
      <c r="J22" s="39">
        <v>43205</v>
      </c>
      <c r="K22" s="16">
        <v>184</v>
      </c>
      <c r="L22" s="43">
        <v>0.7</v>
      </c>
      <c r="M22" s="39">
        <v>43481</v>
      </c>
      <c r="N22" s="16"/>
      <c r="O22" s="16">
        <v>98.956999999999994</v>
      </c>
      <c r="P22" s="16">
        <f t="shared" ref="P22:P28" si="10">N22-O22</f>
        <v>-98.956999999999994</v>
      </c>
      <c r="Q22" s="43">
        <f t="shared" ref="Q22:Q28" si="11">O22/K22</f>
        <v>0.53780978260869561</v>
      </c>
      <c r="R22" s="10"/>
    </row>
    <row r="23" spans="1:18" x14ac:dyDescent="0.25">
      <c r="A23" s="10">
        <v>5</v>
      </c>
      <c r="B23" s="15" t="s">
        <v>23</v>
      </c>
      <c r="C23" s="10"/>
      <c r="D23" s="16"/>
      <c r="E23" s="16"/>
      <c r="F23" s="19"/>
      <c r="G23" s="16"/>
      <c r="H23" s="39"/>
      <c r="I23" s="48"/>
      <c r="J23" s="39"/>
      <c r="K23" s="16"/>
      <c r="L23" s="43"/>
      <c r="M23" s="39"/>
      <c r="N23" s="16"/>
      <c r="O23" s="16"/>
      <c r="P23" s="16">
        <f t="shared" si="10"/>
        <v>0</v>
      </c>
      <c r="Q23" s="43" t="e">
        <f t="shared" si="11"/>
        <v>#DIV/0!</v>
      </c>
      <c r="R23" s="10"/>
    </row>
    <row r="24" spans="1:18" ht="142.5" x14ac:dyDescent="0.25">
      <c r="A24" s="10">
        <v>6</v>
      </c>
      <c r="B24" s="15" t="s">
        <v>233</v>
      </c>
      <c r="C24" s="10" t="s">
        <v>234</v>
      </c>
      <c r="D24" s="16">
        <v>3.16</v>
      </c>
      <c r="E24" s="16">
        <v>0</v>
      </c>
      <c r="F24" s="19">
        <v>0</v>
      </c>
      <c r="G24" s="16">
        <v>230.50700000000001</v>
      </c>
      <c r="H24" s="39">
        <v>43230</v>
      </c>
      <c r="I24" s="48"/>
      <c r="J24" s="39"/>
      <c r="K24" s="16"/>
      <c r="L24" s="43"/>
      <c r="M24" s="39"/>
      <c r="N24" s="16"/>
      <c r="O24" s="16"/>
      <c r="P24" s="16">
        <f t="shared" si="10"/>
        <v>0</v>
      </c>
      <c r="Q24" s="43" t="e">
        <f t="shared" si="11"/>
        <v>#DIV/0!</v>
      </c>
      <c r="R24" s="10"/>
    </row>
    <row r="25" spans="1:18" ht="99.75" x14ac:dyDescent="0.25">
      <c r="A25" s="10">
        <v>7</v>
      </c>
      <c r="B25" s="15" t="s">
        <v>235</v>
      </c>
      <c r="C25" s="10" t="s">
        <v>236</v>
      </c>
      <c r="D25" s="16">
        <v>1.9</v>
      </c>
      <c r="E25" s="16">
        <v>0</v>
      </c>
      <c r="F25" s="19">
        <v>0</v>
      </c>
      <c r="G25" s="16">
        <v>131.03700000000001</v>
      </c>
      <c r="H25" s="39">
        <v>43227</v>
      </c>
      <c r="I25" s="48" t="s">
        <v>243</v>
      </c>
      <c r="J25" s="39">
        <v>43263</v>
      </c>
      <c r="K25" s="16">
        <v>124.48</v>
      </c>
      <c r="L25" s="43">
        <v>0</v>
      </c>
      <c r="M25" s="39">
        <v>43541</v>
      </c>
      <c r="N25" s="16"/>
      <c r="O25" s="16"/>
      <c r="P25" s="16">
        <f t="shared" si="10"/>
        <v>0</v>
      </c>
      <c r="Q25" s="43">
        <f t="shared" si="11"/>
        <v>0</v>
      </c>
      <c r="R25" s="10"/>
    </row>
    <row r="26" spans="1:18" ht="114" x14ac:dyDescent="0.25">
      <c r="A26" s="10">
        <v>8</v>
      </c>
      <c r="B26" s="15" t="s">
        <v>99</v>
      </c>
      <c r="C26" s="10" t="s">
        <v>100</v>
      </c>
      <c r="D26" s="16">
        <v>4.8179999999999996</v>
      </c>
      <c r="E26" s="16">
        <v>0</v>
      </c>
      <c r="F26" s="19">
        <v>0</v>
      </c>
      <c r="G26" s="16">
        <v>295.3</v>
      </c>
      <c r="H26" s="39">
        <v>42870</v>
      </c>
      <c r="I26" s="48" t="s">
        <v>98</v>
      </c>
      <c r="J26" s="39">
        <v>42890</v>
      </c>
      <c r="K26" s="16">
        <v>295.16000000000003</v>
      </c>
      <c r="L26" s="43">
        <v>0.7</v>
      </c>
      <c r="M26" s="39">
        <v>43197</v>
      </c>
      <c r="N26" s="16"/>
      <c r="O26" s="16">
        <v>198.05199999999999</v>
      </c>
      <c r="P26" s="16">
        <f t="shared" si="10"/>
        <v>-198.05199999999999</v>
      </c>
      <c r="Q26" s="43">
        <f t="shared" si="11"/>
        <v>0.67099878032253679</v>
      </c>
      <c r="R26" s="10"/>
    </row>
    <row r="27" spans="1:18" ht="156.75" x14ac:dyDescent="0.25">
      <c r="A27" s="10">
        <v>9</v>
      </c>
      <c r="B27" s="15" t="s">
        <v>263</v>
      </c>
      <c r="C27" s="10" t="s">
        <v>262</v>
      </c>
      <c r="D27" s="16">
        <v>5.1589999999999998</v>
      </c>
      <c r="E27" s="16">
        <v>0</v>
      </c>
      <c r="F27" s="19">
        <v>0</v>
      </c>
      <c r="G27" s="16">
        <v>328.11500000000001</v>
      </c>
      <c r="H27" s="39"/>
      <c r="I27" s="48"/>
      <c r="J27" s="39"/>
      <c r="K27" s="16"/>
      <c r="L27" s="43"/>
      <c r="M27" s="39"/>
      <c r="N27" s="16"/>
      <c r="O27" s="16"/>
      <c r="P27" s="16">
        <f t="shared" si="10"/>
        <v>0</v>
      </c>
      <c r="Q27" s="43" t="e">
        <f t="shared" si="11"/>
        <v>#DIV/0!</v>
      </c>
      <c r="R27" s="10"/>
    </row>
    <row r="28" spans="1:18" x14ac:dyDescent="0.25">
      <c r="A28" s="10">
        <v>10</v>
      </c>
      <c r="B28" s="15" t="s">
        <v>25</v>
      </c>
      <c r="C28" s="10"/>
      <c r="D28" s="16"/>
      <c r="E28" s="16"/>
      <c r="F28" s="19"/>
      <c r="G28" s="16"/>
      <c r="H28" s="39"/>
      <c r="I28" s="48"/>
      <c r="J28" s="39"/>
      <c r="K28" s="16"/>
      <c r="L28" s="43"/>
      <c r="M28" s="39"/>
      <c r="N28" s="16"/>
      <c r="O28" s="16"/>
      <c r="P28" s="16">
        <f t="shared" si="10"/>
        <v>0</v>
      </c>
      <c r="Q28" s="43" t="e">
        <f t="shared" si="11"/>
        <v>#DIV/0!</v>
      </c>
      <c r="R28" s="10"/>
    </row>
    <row r="29" spans="1:18" ht="21" customHeight="1" x14ac:dyDescent="0.25">
      <c r="A29" s="100" t="s">
        <v>20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ht="28.5" x14ac:dyDescent="0.25">
      <c r="A30" s="10">
        <v>11</v>
      </c>
      <c r="B30" s="15" t="s">
        <v>26</v>
      </c>
      <c r="C30" s="10"/>
      <c r="D30" s="16"/>
      <c r="E30" s="16"/>
      <c r="F30" s="19"/>
      <c r="G30" s="16"/>
      <c r="H30" s="39"/>
      <c r="I30" s="48"/>
      <c r="J30" s="39"/>
      <c r="K30" s="16"/>
      <c r="L30" s="43"/>
      <c r="M30" s="39"/>
      <c r="N30" s="16"/>
      <c r="O30" s="16"/>
      <c r="P30" s="16">
        <f t="shared" ref="P30:P33" si="12">N30-O30</f>
        <v>0</v>
      </c>
      <c r="Q30" s="43" t="e">
        <f t="shared" ref="Q30:Q33" si="13">O30/K30</f>
        <v>#DIV/0!</v>
      </c>
      <c r="R30" s="10"/>
    </row>
    <row r="31" spans="1:18" ht="42.75" x14ac:dyDescent="0.25">
      <c r="A31" s="10">
        <v>12</v>
      </c>
      <c r="B31" s="15" t="s">
        <v>160</v>
      </c>
      <c r="C31" s="10" t="s">
        <v>161</v>
      </c>
      <c r="D31" s="16">
        <v>1.343</v>
      </c>
      <c r="E31" s="16">
        <v>0</v>
      </c>
      <c r="F31" s="19">
        <v>0</v>
      </c>
      <c r="G31" s="16">
        <v>67.489999999999995</v>
      </c>
      <c r="H31" s="39">
        <v>42877</v>
      </c>
      <c r="I31" s="48" t="s">
        <v>162</v>
      </c>
      <c r="J31" s="39">
        <v>42925</v>
      </c>
      <c r="K31" s="16">
        <v>60.74</v>
      </c>
      <c r="L31" s="43">
        <v>0.7</v>
      </c>
      <c r="M31" s="39">
        <v>43201</v>
      </c>
      <c r="N31" s="16"/>
      <c r="O31" s="16">
        <v>36.832999999999998</v>
      </c>
      <c r="P31" s="16">
        <f t="shared" si="12"/>
        <v>-36.832999999999998</v>
      </c>
      <c r="Q31" s="43">
        <f t="shared" si="13"/>
        <v>0.60640434639446816</v>
      </c>
      <c r="R31" s="10"/>
    </row>
    <row r="32" spans="1:18" ht="42.75" x14ac:dyDescent="0.25">
      <c r="A32" s="10">
        <v>13</v>
      </c>
      <c r="B32" s="15" t="s">
        <v>163</v>
      </c>
      <c r="C32" s="10" t="s">
        <v>164</v>
      </c>
      <c r="D32" s="16">
        <v>1.3</v>
      </c>
      <c r="E32" s="16">
        <v>0</v>
      </c>
      <c r="F32" s="19">
        <v>0</v>
      </c>
      <c r="G32" s="16">
        <v>71.36</v>
      </c>
      <c r="H32" s="39">
        <v>42877</v>
      </c>
      <c r="I32" s="48" t="s">
        <v>162</v>
      </c>
      <c r="J32" s="39">
        <v>42925</v>
      </c>
      <c r="K32" s="16">
        <v>64.22</v>
      </c>
      <c r="L32" s="43">
        <v>0.7</v>
      </c>
      <c r="M32" s="39">
        <v>43201</v>
      </c>
      <c r="N32" s="16"/>
      <c r="O32" s="16">
        <v>41.512999999999998</v>
      </c>
      <c r="P32" s="16">
        <f t="shared" si="12"/>
        <v>-41.512999999999998</v>
      </c>
      <c r="Q32" s="43">
        <f t="shared" si="13"/>
        <v>0.64641856119588914</v>
      </c>
      <c r="R32" s="10"/>
    </row>
    <row r="33" spans="1:18" ht="28.5" x14ac:dyDescent="0.25">
      <c r="A33" s="10">
        <v>14</v>
      </c>
      <c r="B33" s="15" t="s">
        <v>27</v>
      </c>
      <c r="C33" s="10"/>
      <c r="D33" s="16"/>
      <c r="E33" s="16"/>
      <c r="F33" s="19"/>
      <c r="G33" s="16"/>
      <c r="H33" s="39"/>
      <c r="I33" s="48"/>
      <c r="J33" s="39"/>
      <c r="K33" s="16"/>
      <c r="L33" s="43"/>
      <c r="M33" s="39"/>
      <c r="N33" s="16"/>
      <c r="O33" s="16"/>
      <c r="P33" s="16">
        <f t="shared" si="12"/>
        <v>0</v>
      </c>
      <c r="Q33" s="43" t="e">
        <f t="shared" si="13"/>
        <v>#DIV/0!</v>
      </c>
      <c r="R33" s="10"/>
    </row>
    <row r="34" spans="1:18" ht="21" customHeight="1" x14ac:dyDescent="0.25">
      <c r="A34" s="100" t="s">
        <v>21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  <row r="35" spans="1:18" ht="28.5" x14ac:dyDescent="0.25">
      <c r="A35" s="10">
        <v>15</v>
      </c>
      <c r="B35" s="15" t="s">
        <v>28</v>
      </c>
      <c r="C35" s="10"/>
      <c r="D35" s="16"/>
      <c r="E35" s="16"/>
      <c r="F35" s="19"/>
      <c r="G35" s="16"/>
      <c r="H35" s="39"/>
      <c r="I35" s="48"/>
      <c r="J35" s="39"/>
      <c r="K35" s="16"/>
      <c r="L35" s="43"/>
      <c r="M35" s="39"/>
      <c r="N35" s="16"/>
      <c r="O35" s="16"/>
      <c r="P35" s="16">
        <f t="shared" ref="P35:P41" si="14">N35-O35</f>
        <v>0</v>
      </c>
      <c r="Q35" s="43" t="e">
        <f t="shared" ref="Q35:Q42" si="15">O35/K35</f>
        <v>#DIV/0!</v>
      </c>
      <c r="R35" s="10"/>
    </row>
    <row r="36" spans="1:18" ht="42.75" x14ac:dyDescent="0.25">
      <c r="A36" s="10">
        <v>16</v>
      </c>
      <c r="B36" s="15" t="s">
        <v>183</v>
      </c>
      <c r="C36" s="10" t="s">
        <v>184</v>
      </c>
      <c r="D36" s="16">
        <v>2.4500000000000002</v>
      </c>
      <c r="E36" s="16">
        <v>0</v>
      </c>
      <c r="F36" s="19">
        <v>0</v>
      </c>
      <c r="G36" s="16">
        <v>134.99</v>
      </c>
      <c r="H36" s="39">
        <v>42971</v>
      </c>
      <c r="I36" s="48" t="s">
        <v>185</v>
      </c>
      <c r="J36" s="39">
        <v>43017</v>
      </c>
      <c r="K36" s="16">
        <v>121.49</v>
      </c>
      <c r="L36" s="43">
        <v>0.65</v>
      </c>
      <c r="M36" s="39">
        <v>43286</v>
      </c>
      <c r="N36" s="16"/>
      <c r="O36" s="16">
        <v>74.385000000000005</v>
      </c>
      <c r="P36" s="16">
        <f t="shared" si="14"/>
        <v>-74.385000000000005</v>
      </c>
      <c r="Q36" s="43">
        <f t="shared" si="15"/>
        <v>0.61227261503004371</v>
      </c>
      <c r="R36" s="10"/>
    </row>
    <row r="37" spans="1:18" ht="28.5" x14ac:dyDescent="0.25">
      <c r="A37" s="10">
        <v>17</v>
      </c>
      <c r="B37" s="15" t="s">
        <v>29</v>
      </c>
      <c r="C37" s="10"/>
      <c r="D37" s="16"/>
      <c r="E37" s="16"/>
      <c r="F37" s="19"/>
      <c r="G37" s="16"/>
      <c r="H37" s="39"/>
      <c r="I37" s="48"/>
      <c r="J37" s="39"/>
      <c r="K37" s="16"/>
      <c r="L37" s="43"/>
      <c r="M37" s="39"/>
      <c r="N37" s="16"/>
      <c r="O37" s="16"/>
      <c r="P37" s="16">
        <f t="shared" si="14"/>
        <v>0</v>
      </c>
      <c r="Q37" s="43" t="e">
        <f t="shared" si="15"/>
        <v>#DIV/0!</v>
      </c>
      <c r="R37" s="10"/>
    </row>
    <row r="38" spans="1:18" ht="28.5" x14ac:dyDescent="0.25">
      <c r="A38" s="10">
        <v>18</v>
      </c>
      <c r="B38" s="15" t="s">
        <v>30</v>
      </c>
      <c r="C38" s="10"/>
      <c r="D38" s="16"/>
      <c r="E38" s="16"/>
      <c r="F38" s="19"/>
      <c r="G38" s="16"/>
      <c r="H38" s="39"/>
      <c r="I38" s="48"/>
      <c r="J38" s="39"/>
      <c r="K38" s="16"/>
      <c r="L38" s="43"/>
      <c r="M38" s="39"/>
      <c r="N38" s="16"/>
      <c r="O38" s="16"/>
      <c r="P38" s="16">
        <f t="shared" si="14"/>
        <v>0</v>
      </c>
      <c r="Q38" s="43" t="e">
        <f t="shared" si="15"/>
        <v>#DIV/0!</v>
      </c>
      <c r="R38" s="10"/>
    </row>
    <row r="39" spans="1:18" ht="28.5" x14ac:dyDescent="0.25">
      <c r="A39" s="10">
        <v>19</v>
      </c>
      <c r="B39" s="15" t="s">
        <v>31</v>
      </c>
      <c r="C39" s="10"/>
      <c r="D39" s="16"/>
      <c r="E39" s="16"/>
      <c r="F39" s="19"/>
      <c r="G39" s="16"/>
      <c r="H39" s="39"/>
      <c r="I39" s="48"/>
      <c r="J39" s="39"/>
      <c r="K39" s="16"/>
      <c r="L39" s="43"/>
      <c r="M39" s="39"/>
      <c r="N39" s="16"/>
      <c r="O39" s="16"/>
      <c r="P39" s="16">
        <f t="shared" si="14"/>
        <v>0</v>
      </c>
      <c r="Q39" s="43" t="e">
        <f t="shared" si="15"/>
        <v>#DIV/0!</v>
      </c>
      <c r="R39" s="10"/>
    </row>
    <row r="40" spans="1:18" x14ac:dyDescent="0.25">
      <c r="A40" s="10">
        <v>20</v>
      </c>
      <c r="B40" s="15" t="s">
        <v>32</v>
      </c>
      <c r="C40" s="10"/>
      <c r="D40" s="16"/>
      <c r="E40" s="16"/>
      <c r="F40" s="19"/>
      <c r="G40" s="16"/>
      <c r="H40" s="39"/>
      <c r="I40" s="48"/>
      <c r="J40" s="39"/>
      <c r="K40" s="16"/>
      <c r="L40" s="43"/>
      <c r="M40" s="39"/>
      <c r="N40" s="16"/>
      <c r="O40" s="16"/>
      <c r="P40" s="16">
        <f t="shared" si="14"/>
        <v>0</v>
      </c>
      <c r="Q40" s="43" t="e">
        <f t="shared" si="15"/>
        <v>#DIV/0!</v>
      </c>
      <c r="R40" s="10"/>
    </row>
    <row r="41" spans="1:18" ht="29.25" thickBot="1" x14ac:dyDescent="0.3">
      <c r="A41" s="10">
        <v>21</v>
      </c>
      <c r="B41" s="15" t="s">
        <v>33</v>
      </c>
      <c r="C41" s="10"/>
      <c r="D41" s="16"/>
      <c r="E41" s="16"/>
      <c r="F41" s="19"/>
      <c r="G41" s="16"/>
      <c r="H41" s="39"/>
      <c r="I41" s="48"/>
      <c r="J41" s="39"/>
      <c r="K41" s="16"/>
      <c r="L41" s="43"/>
      <c r="M41" s="39"/>
      <c r="N41" s="16"/>
      <c r="O41" s="16"/>
      <c r="P41" s="16">
        <f t="shared" si="14"/>
        <v>0</v>
      </c>
      <c r="Q41" s="43" t="e">
        <f t="shared" si="15"/>
        <v>#DIV/0!</v>
      </c>
      <c r="R41" s="10"/>
    </row>
    <row r="42" spans="1:18" s="25" customFormat="1" ht="15.75" thickBot="1" x14ac:dyDescent="0.3">
      <c r="A42" s="103" t="s">
        <v>10</v>
      </c>
      <c r="B42" s="104"/>
      <c r="C42" s="37"/>
      <c r="D42" s="26">
        <f>SUM(D18:D41)</f>
        <v>28.344999999999999</v>
      </c>
      <c r="E42" s="26">
        <f>SUM(E18:E41)</f>
        <v>0</v>
      </c>
      <c r="F42" s="27">
        <f>SUM(F18:F41)</f>
        <v>0</v>
      </c>
      <c r="G42" s="26">
        <f>SUM(G18:G41)</f>
        <v>1807.9389999999999</v>
      </c>
      <c r="H42" s="40"/>
      <c r="I42" s="49"/>
      <c r="J42" s="40"/>
      <c r="K42" s="26">
        <f>SUM(K18:K41)</f>
        <v>898.0100000000001</v>
      </c>
      <c r="L42" s="44">
        <f>AVERAGE(L18:L41)</f>
        <v>0.58571428571428574</v>
      </c>
      <c r="M42" s="40"/>
      <c r="N42" s="26">
        <f t="shared" ref="N42:P42" si="16">SUM(N18:N41)</f>
        <v>0</v>
      </c>
      <c r="O42" s="26">
        <f t="shared" si="16"/>
        <v>477.08399999999989</v>
      </c>
      <c r="P42" s="26">
        <f t="shared" si="16"/>
        <v>-477.08399999999989</v>
      </c>
      <c r="Q42" s="44">
        <f t="shared" si="15"/>
        <v>0.53126802596853018</v>
      </c>
      <c r="R42" s="28"/>
    </row>
    <row r="43" spans="1:18" ht="25.5" customHeight="1" x14ac:dyDescent="0.25">
      <c r="A43" s="105" t="s">
        <v>11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</row>
    <row r="44" spans="1:18" ht="21" customHeight="1" x14ac:dyDescent="0.25">
      <c r="A44" s="100" t="s">
        <v>18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</row>
    <row r="45" spans="1:18" ht="71.25" x14ac:dyDescent="0.25">
      <c r="A45" s="23">
        <v>1</v>
      </c>
      <c r="B45" s="15" t="s">
        <v>249</v>
      </c>
      <c r="C45" s="10" t="s">
        <v>122</v>
      </c>
      <c r="D45" s="16">
        <v>1.5</v>
      </c>
      <c r="E45" s="16">
        <v>0</v>
      </c>
      <c r="F45" s="19">
        <v>0</v>
      </c>
      <c r="G45" s="16">
        <v>90.6</v>
      </c>
      <c r="H45" s="39">
        <v>42941</v>
      </c>
      <c r="I45" s="48" t="s">
        <v>119</v>
      </c>
      <c r="J45" s="39">
        <v>42991</v>
      </c>
      <c r="K45" s="16">
        <v>81.534999999999997</v>
      </c>
      <c r="L45" s="43">
        <v>0.6</v>
      </c>
      <c r="M45" s="39">
        <v>43270</v>
      </c>
      <c r="N45" s="16"/>
      <c r="O45" s="16">
        <v>38.067</v>
      </c>
      <c r="P45" s="16">
        <f t="shared" ref="P45:P63" si="17">N45-O45</f>
        <v>-38.067</v>
      </c>
      <c r="Q45" s="43">
        <f t="shared" ref="Q45:Q63" si="18">O45/K45</f>
        <v>0.46687925430796595</v>
      </c>
      <c r="R45" s="10"/>
    </row>
    <row r="46" spans="1:18" ht="85.5" x14ac:dyDescent="0.25">
      <c r="A46" s="90">
        <v>2</v>
      </c>
      <c r="B46" s="15" t="s">
        <v>252</v>
      </c>
      <c r="C46" s="92" t="s">
        <v>250</v>
      </c>
      <c r="D46" s="16">
        <v>1</v>
      </c>
      <c r="E46" s="16">
        <v>0</v>
      </c>
      <c r="F46" s="19">
        <v>0</v>
      </c>
      <c r="G46" s="16">
        <v>64.61</v>
      </c>
      <c r="H46" s="88">
        <v>43230</v>
      </c>
      <c r="I46" s="94" t="s">
        <v>251</v>
      </c>
      <c r="J46" s="88">
        <v>43263</v>
      </c>
      <c r="K46" s="16">
        <v>61.38</v>
      </c>
      <c r="L46" s="86"/>
      <c r="M46" s="88"/>
      <c r="N46" s="16"/>
      <c r="O46" s="16"/>
      <c r="P46" s="16"/>
      <c r="Q46" s="43"/>
      <c r="R46" s="10"/>
    </row>
    <row r="47" spans="1:18" ht="71.25" x14ac:dyDescent="0.25">
      <c r="A47" s="91"/>
      <c r="B47" s="15" t="s">
        <v>248</v>
      </c>
      <c r="C47" s="93"/>
      <c r="D47" s="16">
        <v>0.99199999999999999</v>
      </c>
      <c r="E47" s="16">
        <v>0</v>
      </c>
      <c r="F47" s="19">
        <v>0</v>
      </c>
      <c r="G47" s="16">
        <v>65.33</v>
      </c>
      <c r="H47" s="89"/>
      <c r="I47" s="95"/>
      <c r="J47" s="89"/>
      <c r="K47" s="16">
        <v>62.06</v>
      </c>
      <c r="L47" s="87"/>
      <c r="M47" s="89"/>
      <c r="N47" s="16"/>
      <c r="O47" s="16"/>
      <c r="P47" s="16">
        <f>N47-O47</f>
        <v>0</v>
      </c>
      <c r="Q47" s="43">
        <f>O47/K47</f>
        <v>0</v>
      </c>
      <c r="R47" s="10"/>
    </row>
    <row r="48" spans="1:18" x14ac:dyDescent="0.25">
      <c r="A48" s="23">
        <v>3</v>
      </c>
      <c r="B48" s="15" t="s">
        <v>34</v>
      </c>
      <c r="C48" s="10"/>
      <c r="D48" s="16"/>
      <c r="E48" s="16"/>
      <c r="F48" s="19"/>
      <c r="G48" s="16"/>
      <c r="H48" s="39"/>
      <c r="I48" s="48"/>
      <c r="J48" s="39"/>
      <c r="K48" s="16"/>
      <c r="L48" s="43"/>
      <c r="M48" s="39"/>
      <c r="N48" s="16"/>
      <c r="O48" s="16"/>
      <c r="P48" s="16">
        <f t="shared" si="17"/>
        <v>0</v>
      </c>
      <c r="Q48" s="43" t="e">
        <f t="shared" si="18"/>
        <v>#DIV/0!</v>
      </c>
      <c r="R48" s="10"/>
    </row>
    <row r="49" spans="1:18" ht="71.25" x14ac:dyDescent="0.25">
      <c r="A49" s="23">
        <v>4</v>
      </c>
      <c r="B49" s="15" t="s">
        <v>120</v>
      </c>
      <c r="C49" s="10" t="s">
        <v>121</v>
      </c>
      <c r="D49" s="16">
        <v>1.5</v>
      </c>
      <c r="E49" s="16">
        <v>0</v>
      </c>
      <c r="F49" s="19">
        <v>0</v>
      </c>
      <c r="G49" s="16">
        <v>84.82</v>
      </c>
      <c r="H49" s="39">
        <v>42941</v>
      </c>
      <c r="I49" s="48" t="s">
        <v>119</v>
      </c>
      <c r="J49" s="39">
        <v>42991</v>
      </c>
      <c r="K49" s="16">
        <v>76.334999999999994</v>
      </c>
      <c r="L49" s="43">
        <v>0.7</v>
      </c>
      <c r="M49" s="39">
        <v>43270</v>
      </c>
      <c r="N49" s="16"/>
      <c r="O49" s="16">
        <v>44.393000000000001</v>
      </c>
      <c r="P49" s="16">
        <f t="shared" si="17"/>
        <v>-44.393000000000001</v>
      </c>
      <c r="Q49" s="43">
        <f t="shared" si="18"/>
        <v>0.58155498788236071</v>
      </c>
      <c r="R49" s="10"/>
    </row>
    <row r="50" spans="1:18" ht="71.25" x14ac:dyDescent="0.25">
      <c r="A50" s="23">
        <v>5</v>
      </c>
      <c r="B50" s="15" t="s">
        <v>111</v>
      </c>
      <c r="C50" s="10" t="s">
        <v>112</v>
      </c>
      <c r="D50" s="16">
        <v>0.39500000000000002</v>
      </c>
      <c r="E50" s="16">
        <v>0</v>
      </c>
      <c r="F50" s="19">
        <v>0</v>
      </c>
      <c r="G50" s="16">
        <v>27.87</v>
      </c>
      <c r="H50" s="39">
        <v>42877</v>
      </c>
      <c r="I50" s="48" t="s">
        <v>113</v>
      </c>
      <c r="J50" s="39">
        <v>42919</v>
      </c>
      <c r="K50" s="16">
        <v>25.08</v>
      </c>
      <c r="L50" s="43">
        <v>1</v>
      </c>
      <c r="M50" s="39">
        <v>43196</v>
      </c>
      <c r="N50" s="16">
        <v>25.07</v>
      </c>
      <c r="O50" s="16">
        <v>25.074000000000002</v>
      </c>
      <c r="P50" s="16">
        <f t="shared" si="17"/>
        <v>-4.0000000000013358E-3</v>
      </c>
      <c r="Q50" s="43">
        <f t="shared" si="18"/>
        <v>0.99976076555023941</v>
      </c>
      <c r="R50" s="10" t="s">
        <v>174</v>
      </c>
    </row>
    <row r="51" spans="1:18" ht="28.5" x14ac:dyDescent="0.25">
      <c r="A51" s="23">
        <v>6</v>
      </c>
      <c r="B51" s="15" t="s">
        <v>35</v>
      </c>
      <c r="C51" s="10"/>
      <c r="D51" s="16"/>
      <c r="E51" s="16"/>
      <c r="F51" s="19"/>
      <c r="G51" s="16"/>
      <c r="H51" s="39"/>
      <c r="I51" s="48"/>
      <c r="J51" s="39"/>
      <c r="K51" s="16"/>
      <c r="L51" s="43"/>
      <c r="M51" s="39"/>
      <c r="N51" s="16"/>
      <c r="O51" s="16"/>
      <c r="P51" s="16">
        <f t="shared" si="17"/>
        <v>0</v>
      </c>
      <c r="Q51" s="43" t="e">
        <f t="shared" si="18"/>
        <v>#DIV/0!</v>
      </c>
      <c r="R51" s="10"/>
    </row>
    <row r="52" spans="1:18" ht="28.5" x14ac:dyDescent="0.25">
      <c r="A52" s="23">
        <v>7</v>
      </c>
      <c r="B52" s="15" t="s">
        <v>36</v>
      </c>
      <c r="C52" s="10"/>
      <c r="D52" s="16"/>
      <c r="E52" s="16"/>
      <c r="F52" s="19"/>
      <c r="G52" s="16"/>
      <c r="H52" s="39"/>
      <c r="I52" s="48"/>
      <c r="J52" s="39"/>
      <c r="K52" s="16"/>
      <c r="L52" s="43"/>
      <c r="M52" s="39"/>
      <c r="N52" s="16"/>
      <c r="O52" s="16"/>
      <c r="P52" s="16">
        <f t="shared" si="17"/>
        <v>0</v>
      </c>
      <c r="Q52" s="43" t="e">
        <f t="shared" si="18"/>
        <v>#DIV/0!</v>
      </c>
      <c r="R52" s="10"/>
    </row>
    <row r="53" spans="1:18" ht="71.25" x14ac:dyDescent="0.25">
      <c r="A53" s="23">
        <v>8</v>
      </c>
      <c r="B53" s="15" t="s">
        <v>114</v>
      </c>
      <c r="C53" s="10" t="s">
        <v>115</v>
      </c>
      <c r="D53" s="16">
        <v>1.022</v>
      </c>
      <c r="E53" s="16">
        <v>0</v>
      </c>
      <c r="F53" s="19">
        <v>0</v>
      </c>
      <c r="G53" s="16">
        <v>57.85</v>
      </c>
      <c r="H53" s="39">
        <v>42877</v>
      </c>
      <c r="I53" s="48" t="s">
        <v>116</v>
      </c>
      <c r="J53" s="39">
        <v>42899</v>
      </c>
      <c r="K53" s="16">
        <v>52.066000000000003</v>
      </c>
      <c r="L53" s="43">
        <v>0.7</v>
      </c>
      <c r="M53" s="39">
        <v>43176</v>
      </c>
      <c r="N53" s="16">
        <v>52.066000000000003</v>
      </c>
      <c r="O53" s="16">
        <v>52.066000000000003</v>
      </c>
      <c r="P53" s="16">
        <f t="shared" si="17"/>
        <v>0</v>
      </c>
      <c r="Q53" s="43">
        <f t="shared" si="18"/>
        <v>1</v>
      </c>
      <c r="R53" s="10" t="s">
        <v>174</v>
      </c>
    </row>
    <row r="54" spans="1:18" ht="28.5" x14ac:dyDescent="0.25">
      <c r="A54" s="90">
        <v>9</v>
      </c>
      <c r="B54" s="15" t="s">
        <v>244</v>
      </c>
      <c r="C54" s="92" t="s">
        <v>246</v>
      </c>
      <c r="D54" s="16">
        <v>1.113</v>
      </c>
      <c r="E54" s="16">
        <v>0</v>
      </c>
      <c r="F54" s="19">
        <v>0</v>
      </c>
      <c r="G54" s="16">
        <v>68.599999999999994</v>
      </c>
      <c r="H54" s="88">
        <v>43230</v>
      </c>
      <c r="I54" s="94" t="s">
        <v>247</v>
      </c>
      <c r="J54" s="88">
        <v>43263</v>
      </c>
      <c r="K54" s="16">
        <v>65.17</v>
      </c>
      <c r="L54" s="86">
        <v>0</v>
      </c>
      <c r="M54" s="88">
        <v>43530</v>
      </c>
      <c r="N54" s="16"/>
      <c r="O54" s="16"/>
      <c r="P54" s="16"/>
      <c r="Q54" s="43"/>
      <c r="R54" s="10"/>
    </row>
    <row r="55" spans="1:18" ht="42.75" x14ac:dyDescent="0.25">
      <c r="A55" s="91"/>
      <c r="B55" s="15" t="s">
        <v>245</v>
      </c>
      <c r="C55" s="93"/>
      <c r="D55" s="16">
        <v>0.44500000000000001</v>
      </c>
      <c r="E55" s="16">
        <v>0</v>
      </c>
      <c r="F55" s="19">
        <v>0</v>
      </c>
      <c r="G55" s="16">
        <v>27.856000000000002</v>
      </c>
      <c r="H55" s="89"/>
      <c r="I55" s="95"/>
      <c r="J55" s="89"/>
      <c r="K55" s="16">
        <v>26.46</v>
      </c>
      <c r="L55" s="87"/>
      <c r="M55" s="89"/>
      <c r="N55" s="16"/>
      <c r="O55" s="16"/>
      <c r="P55" s="16">
        <f t="shared" si="17"/>
        <v>0</v>
      </c>
      <c r="Q55" s="43">
        <f t="shared" si="18"/>
        <v>0</v>
      </c>
      <c r="R55" s="10"/>
    </row>
    <row r="56" spans="1:18" ht="57" x14ac:dyDescent="0.25">
      <c r="A56" s="90">
        <v>10</v>
      </c>
      <c r="B56" s="15" t="s">
        <v>258</v>
      </c>
      <c r="C56" s="92" t="s">
        <v>260</v>
      </c>
      <c r="D56" s="16">
        <v>0.38800000000000001</v>
      </c>
      <c r="E56" s="16">
        <v>0</v>
      </c>
      <c r="F56" s="19">
        <v>0</v>
      </c>
      <c r="G56" s="16">
        <v>26.23</v>
      </c>
      <c r="H56" s="88">
        <v>43230</v>
      </c>
      <c r="I56" s="94" t="s">
        <v>261</v>
      </c>
      <c r="J56" s="88">
        <v>43263</v>
      </c>
      <c r="K56" s="16">
        <v>24.92</v>
      </c>
      <c r="L56" s="86"/>
      <c r="M56" s="88">
        <v>43530</v>
      </c>
      <c r="N56" s="16"/>
      <c r="O56" s="16"/>
      <c r="P56" s="16">
        <f>N56-O56</f>
        <v>0</v>
      </c>
      <c r="Q56" s="43">
        <f>O56/K56</f>
        <v>0</v>
      </c>
      <c r="R56" s="10"/>
    </row>
    <row r="57" spans="1:18" ht="85.5" x14ac:dyDescent="0.25">
      <c r="A57" s="91"/>
      <c r="B57" s="15" t="s">
        <v>259</v>
      </c>
      <c r="C57" s="93"/>
      <c r="D57" s="16">
        <v>2.2949999999999999</v>
      </c>
      <c r="E57" s="16">
        <v>0</v>
      </c>
      <c r="F57" s="19">
        <v>0</v>
      </c>
      <c r="G57" s="16">
        <v>148.60599999999999</v>
      </c>
      <c r="H57" s="89"/>
      <c r="I57" s="95"/>
      <c r="J57" s="89">
        <v>43263</v>
      </c>
      <c r="K57" s="16">
        <v>141.17599999999999</v>
      </c>
      <c r="L57" s="87"/>
      <c r="M57" s="89"/>
      <c r="N57" s="16"/>
      <c r="O57" s="16"/>
      <c r="P57" s="16">
        <f t="shared" si="17"/>
        <v>0</v>
      </c>
      <c r="Q57" s="43">
        <f t="shared" si="18"/>
        <v>0</v>
      </c>
      <c r="R57" s="10"/>
    </row>
    <row r="58" spans="1:18" ht="57" x14ac:dyDescent="0.25">
      <c r="A58" s="23">
        <v>11</v>
      </c>
      <c r="B58" s="15" t="s">
        <v>108</v>
      </c>
      <c r="C58" s="10" t="s">
        <v>109</v>
      </c>
      <c r="D58" s="16">
        <v>0.63200000000000001</v>
      </c>
      <c r="E58" s="16">
        <v>0</v>
      </c>
      <c r="F58" s="19">
        <v>0</v>
      </c>
      <c r="G58" s="16">
        <v>39.270000000000003</v>
      </c>
      <c r="H58" s="39">
        <v>42877</v>
      </c>
      <c r="I58" s="48" t="s">
        <v>110</v>
      </c>
      <c r="J58" s="39">
        <v>42919</v>
      </c>
      <c r="K58" s="16">
        <v>35.35</v>
      </c>
      <c r="L58" s="43">
        <v>1</v>
      </c>
      <c r="M58" s="39">
        <v>43196</v>
      </c>
      <c r="N58" s="16">
        <v>35.347000000000001</v>
      </c>
      <c r="O58" s="16">
        <v>35.347000000000001</v>
      </c>
      <c r="P58" s="16">
        <f t="shared" si="17"/>
        <v>0</v>
      </c>
      <c r="Q58" s="43">
        <f t="shared" si="18"/>
        <v>0.99991513437057988</v>
      </c>
      <c r="R58" s="10" t="s">
        <v>174</v>
      </c>
    </row>
    <row r="59" spans="1:18" ht="85.5" x14ac:dyDescent="0.25">
      <c r="A59" s="23">
        <v>12</v>
      </c>
      <c r="B59" s="15" t="s">
        <v>237</v>
      </c>
      <c r="C59" s="10" t="s">
        <v>238</v>
      </c>
      <c r="D59" s="16">
        <v>1.625</v>
      </c>
      <c r="E59" s="16">
        <v>0</v>
      </c>
      <c r="F59" s="19">
        <v>0</v>
      </c>
      <c r="G59" s="16">
        <v>107.36</v>
      </c>
      <c r="H59" s="39">
        <v>43248</v>
      </c>
      <c r="I59" s="48" t="s">
        <v>253</v>
      </c>
      <c r="J59" s="39"/>
      <c r="K59" s="16">
        <v>101.99</v>
      </c>
      <c r="L59" s="43">
        <v>0</v>
      </c>
      <c r="M59" s="39"/>
      <c r="N59" s="16"/>
      <c r="O59" s="16"/>
      <c r="P59" s="16">
        <f t="shared" si="17"/>
        <v>0</v>
      </c>
      <c r="Q59" s="43">
        <f t="shared" si="18"/>
        <v>0</v>
      </c>
      <c r="R59" s="10" t="s">
        <v>135</v>
      </c>
    </row>
    <row r="60" spans="1:18" ht="85.5" x14ac:dyDescent="0.25">
      <c r="A60" s="23">
        <v>13</v>
      </c>
      <c r="B60" s="15" t="s">
        <v>103</v>
      </c>
      <c r="C60" s="10" t="s">
        <v>104</v>
      </c>
      <c r="D60" s="16">
        <v>1.5</v>
      </c>
      <c r="E60" s="16">
        <v>0</v>
      </c>
      <c r="F60" s="19">
        <v>0</v>
      </c>
      <c r="G60" s="16">
        <v>84.8</v>
      </c>
      <c r="H60" s="39">
        <v>42870</v>
      </c>
      <c r="I60" s="48" t="s">
        <v>105</v>
      </c>
      <c r="J60" s="39">
        <v>42892</v>
      </c>
      <c r="K60" s="16">
        <v>84.58</v>
      </c>
      <c r="L60" s="43">
        <v>0.25</v>
      </c>
      <c r="M60" s="39">
        <v>43199</v>
      </c>
      <c r="N60" s="16"/>
      <c r="O60" s="16"/>
      <c r="P60" s="16">
        <f t="shared" si="17"/>
        <v>0</v>
      </c>
      <c r="Q60" s="43">
        <f t="shared" si="18"/>
        <v>0</v>
      </c>
      <c r="R60" s="10"/>
    </row>
    <row r="61" spans="1:18" ht="28.5" x14ac:dyDescent="0.25">
      <c r="A61" s="23">
        <v>14</v>
      </c>
      <c r="B61" s="15" t="s">
        <v>37</v>
      </c>
      <c r="C61" s="10"/>
      <c r="D61" s="16"/>
      <c r="E61" s="16"/>
      <c r="F61" s="19"/>
      <c r="G61" s="16"/>
      <c r="H61" s="39"/>
      <c r="I61" s="48"/>
      <c r="J61" s="39"/>
      <c r="K61" s="16"/>
      <c r="L61" s="43"/>
      <c r="M61" s="39"/>
      <c r="N61" s="16"/>
      <c r="O61" s="16"/>
      <c r="P61" s="16">
        <f t="shared" si="17"/>
        <v>0</v>
      </c>
      <c r="Q61" s="43" t="e">
        <f t="shared" si="18"/>
        <v>#DIV/0!</v>
      </c>
      <c r="R61" s="10"/>
    </row>
    <row r="62" spans="1:18" ht="71.25" x14ac:dyDescent="0.25">
      <c r="A62" s="23">
        <v>15</v>
      </c>
      <c r="B62" s="15" t="s">
        <v>101</v>
      </c>
      <c r="C62" s="10" t="s">
        <v>102</v>
      </c>
      <c r="D62" s="16">
        <v>2</v>
      </c>
      <c r="E62" s="16">
        <v>0</v>
      </c>
      <c r="F62" s="19">
        <v>0</v>
      </c>
      <c r="G62" s="16">
        <v>118.1</v>
      </c>
      <c r="H62" s="39">
        <v>42870</v>
      </c>
      <c r="I62" s="48" t="s">
        <v>98</v>
      </c>
      <c r="J62" s="39">
        <v>42890</v>
      </c>
      <c r="K62" s="16">
        <v>118.09</v>
      </c>
      <c r="L62" s="43">
        <v>0.7</v>
      </c>
      <c r="M62" s="39">
        <v>43197</v>
      </c>
      <c r="N62" s="16"/>
      <c r="O62" s="16">
        <v>78.210999999999999</v>
      </c>
      <c r="P62" s="16">
        <f t="shared" ref="P62" si="19">N62-O62</f>
        <v>-78.210999999999999</v>
      </c>
      <c r="Q62" s="43">
        <f t="shared" ref="Q62" si="20">O62/K62</f>
        <v>0.66229994072317722</v>
      </c>
      <c r="R62" s="10"/>
    </row>
    <row r="63" spans="1:18" ht="99.75" x14ac:dyDescent="0.25">
      <c r="A63" s="23">
        <v>16</v>
      </c>
      <c r="B63" s="15" t="s">
        <v>117</v>
      </c>
      <c r="C63" s="10" t="s">
        <v>118</v>
      </c>
      <c r="D63" s="16">
        <v>1.22</v>
      </c>
      <c r="E63" s="16">
        <v>0</v>
      </c>
      <c r="F63" s="19">
        <v>0</v>
      </c>
      <c r="G63" s="16">
        <v>76.069999999999993</v>
      </c>
      <c r="H63" s="39">
        <v>42941</v>
      </c>
      <c r="I63" s="48" t="s">
        <v>119</v>
      </c>
      <c r="J63" s="39">
        <v>42991</v>
      </c>
      <c r="K63" s="16">
        <v>68.459000000000003</v>
      </c>
      <c r="L63" s="43">
        <v>0.7</v>
      </c>
      <c r="M63" s="39">
        <v>43270</v>
      </c>
      <c r="N63" s="16"/>
      <c r="O63" s="16">
        <v>43.366999999999997</v>
      </c>
      <c r="P63" s="16">
        <f t="shared" si="17"/>
        <v>-43.366999999999997</v>
      </c>
      <c r="Q63" s="43">
        <f t="shared" si="18"/>
        <v>0.63347405016141045</v>
      </c>
      <c r="R63" s="10"/>
    </row>
    <row r="64" spans="1:18" ht="21" customHeight="1" x14ac:dyDescent="0.25">
      <c r="A64" s="100" t="s">
        <v>19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</row>
    <row r="65" spans="1:18" ht="42.75" x14ac:dyDescent="0.25">
      <c r="A65" s="10">
        <v>17</v>
      </c>
      <c r="B65" s="15" t="s">
        <v>264</v>
      </c>
      <c r="C65" s="10" t="s">
        <v>265</v>
      </c>
      <c r="D65" s="16">
        <v>3.06</v>
      </c>
      <c r="E65" s="16">
        <v>0</v>
      </c>
      <c r="F65" s="19">
        <v>0</v>
      </c>
      <c r="G65" s="16">
        <v>199.79900000000001</v>
      </c>
      <c r="H65" s="39">
        <v>43286</v>
      </c>
      <c r="I65" s="48"/>
      <c r="J65" s="39"/>
      <c r="K65" s="16"/>
      <c r="L65" s="43"/>
      <c r="M65" s="39"/>
      <c r="N65" s="16"/>
      <c r="O65" s="16"/>
      <c r="P65" s="16">
        <f t="shared" ref="P65:P77" si="21">N65-O65</f>
        <v>0</v>
      </c>
      <c r="Q65" s="43" t="e">
        <f t="shared" ref="Q65:Q77" si="22">O65/K65</f>
        <v>#DIV/0!</v>
      </c>
      <c r="R65" s="10"/>
    </row>
    <row r="66" spans="1:18" x14ac:dyDescent="0.25">
      <c r="A66" s="10">
        <v>18</v>
      </c>
      <c r="B66" s="15" t="s">
        <v>38</v>
      </c>
      <c r="C66" s="10"/>
      <c r="D66" s="16"/>
      <c r="E66" s="16"/>
      <c r="F66" s="19"/>
      <c r="G66" s="16"/>
      <c r="H66" s="39"/>
      <c r="I66" s="48"/>
      <c r="J66" s="39"/>
      <c r="K66" s="16"/>
      <c r="L66" s="43"/>
      <c r="M66" s="39"/>
      <c r="N66" s="16"/>
      <c r="O66" s="16"/>
      <c r="P66" s="16">
        <f t="shared" si="21"/>
        <v>0</v>
      </c>
      <c r="Q66" s="43" t="e">
        <f t="shared" si="22"/>
        <v>#DIV/0!</v>
      </c>
      <c r="R66" s="10"/>
    </row>
    <row r="67" spans="1:18" ht="28.5" x14ac:dyDescent="0.25">
      <c r="A67" s="10">
        <v>19</v>
      </c>
      <c r="B67" s="15" t="s">
        <v>39</v>
      </c>
      <c r="C67" s="10"/>
      <c r="D67" s="16"/>
      <c r="E67" s="16"/>
      <c r="F67" s="19"/>
      <c r="G67" s="16"/>
      <c r="H67" s="39"/>
      <c r="I67" s="48"/>
      <c r="J67" s="39"/>
      <c r="K67" s="16"/>
      <c r="L67" s="43"/>
      <c r="M67" s="39"/>
      <c r="N67" s="16"/>
      <c r="O67" s="16"/>
      <c r="P67" s="16">
        <f t="shared" si="21"/>
        <v>0</v>
      </c>
      <c r="Q67" s="43" t="e">
        <f t="shared" si="22"/>
        <v>#DIV/0!</v>
      </c>
      <c r="R67" s="10"/>
    </row>
    <row r="68" spans="1:18" ht="71.25" x14ac:dyDescent="0.25">
      <c r="A68" s="10">
        <v>20</v>
      </c>
      <c r="B68" s="15" t="s">
        <v>127</v>
      </c>
      <c r="C68" s="10" t="s">
        <v>229</v>
      </c>
      <c r="D68" s="16">
        <v>2.3340000000000001</v>
      </c>
      <c r="E68" s="16">
        <v>0</v>
      </c>
      <c r="F68" s="19">
        <v>0</v>
      </c>
      <c r="G68" s="16">
        <v>181.92</v>
      </c>
      <c r="H68" s="39">
        <v>43159</v>
      </c>
      <c r="I68" s="48" t="s">
        <v>133</v>
      </c>
      <c r="J68" s="39">
        <v>43223</v>
      </c>
      <c r="K68" s="16">
        <v>163.72499999999999</v>
      </c>
      <c r="L68" s="43">
        <v>0</v>
      </c>
      <c r="M68" s="39">
        <v>43499</v>
      </c>
      <c r="N68" s="16"/>
      <c r="O68" s="16"/>
      <c r="P68" s="16">
        <f t="shared" si="21"/>
        <v>0</v>
      </c>
      <c r="Q68" s="43">
        <f t="shared" si="22"/>
        <v>0</v>
      </c>
      <c r="R68" s="10"/>
    </row>
    <row r="69" spans="1:18" ht="114" x14ac:dyDescent="0.25">
      <c r="A69" s="10">
        <v>21</v>
      </c>
      <c r="B69" s="15" t="s">
        <v>231</v>
      </c>
      <c r="C69" s="10" t="s">
        <v>232</v>
      </c>
      <c r="D69" s="16">
        <v>2.23</v>
      </c>
      <c r="E69" s="16">
        <v>0</v>
      </c>
      <c r="F69" s="19">
        <v>0</v>
      </c>
      <c r="G69" s="16">
        <v>138.97999999999999</v>
      </c>
      <c r="H69" s="39">
        <v>43227</v>
      </c>
      <c r="I69" s="48" t="s">
        <v>242</v>
      </c>
      <c r="J69" s="39">
        <v>43258</v>
      </c>
      <c r="K69" s="16">
        <v>132.03</v>
      </c>
      <c r="L69" s="43">
        <v>0</v>
      </c>
      <c r="M69" s="39">
        <v>43536</v>
      </c>
      <c r="N69" s="16"/>
      <c r="O69" s="16"/>
      <c r="P69" s="16">
        <f t="shared" si="21"/>
        <v>0</v>
      </c>
      <c r="Q69" s="43">
        <f t="shared" si="22"/>
        <v>0</v>
      </c>
      <c r="R69" s="10"/>
    </row>
    <row r="70" spans="1:18" x14ac:dyDescent="0.25">
      <c r="A70" s="10">
        <v>22</v>
      </c>
      <c r="B70" s="15" t="s">
        <v>40</v>
      </c>
      <c r="C70" s="10"/>
      <c r="D70" s="16"/>
      <c r="E70" s="16"/>
      <c r="F70" s="19"/>
      <c r="G70" s="16"/>
      <c r="H70" s="39"/>
      <c r="I70" s="48"/>
      <c r="J70" s="39"/>
      <c r="K70" s="16"/>
      <c r="L70" s="43"/>
      <c r="M70" s="39"/>
      <c r="N70" s="16"/>
      <c r="O70" s="16"/>
      <c r="P70" s="16">
        <f t="shared" si="21"/>
        <v>0</v>
      </c>
      <c r="Q70" s="43" t="e">
        <f t="shared" si="22"/>
        <v>#DIV/0!</v>
      </c>
      <c r="R70" s="10"/>
    </row>
    <row r="71" spans="1:18" ht="71.25" x14ac:dyDescent="0.25">
      <c r="A71" s="10">
        <v>23</v>
      </c>
      <c r="B71" s="15" t="s">
        <v>128</v>
      </c>
      <c r="C71" s="10" t="s">
        <v>123</v>
      </c>
      <c r="D71" s="16">
        <v>2.1349999999999998</v>
      </c>
      <c r="E71" s="16">
        <v>0</v>
      </c>
      <c r="F71" s="19">
        <v>0</v>
      </c>
      <c r="G71" s="16">
        <v>134.19</v>
      </c>
      <c r="H71" s="39">
        <v>43159</v>
      </c>
      <c r="I71" s="48" t="s">
        <v>133</v>
      </c>
      <c r="J71" s="39">
        <v>43223</v>
      </c>
      <c r="K71" s="16">
        <v>120.77</v>
      </c>
      <c r="L71" s="43">
        <v>0.1</v>
      </c>
      <c r="M71" s="39">
        <v>43499</v>
      </c>
      <c r="N71" s="16"/>
      <c r="O71" s="16"/>
      <c r="P71" s="16">
        <f t="shared" si="21"/>
        <v>0</v>
      </c>
      <c r="Q71" s="43">
        <f t="shared" si="22"/>
        <v>0</v>
      </c>
      <c r="R71" s="10"/>
    </row>
    <row r="72" spans="1:18" ht="28.5" x14ac:dyDescent="0.25">
      <c r="A72" s="10">
        <v>24</v>
      </c>
      <c r="B72" s="15" t="s">
        <v>41</v>
      </c>
      <c r="C72" s="10"/>
      <c r="D72" s="16"/>
      <c r="E72" s="16"/>
      <c r="F72" s="19"/>
      <c r="G72" s="16"/>
      <c r="H72" s="39"/>
      <c r="I72" s="48"/>
      <c r="J72" s="39"/>
      <c r="K72" s="16"/>
      <c r="L72" s="43"/>
      <c r="M72" s="39"/>
      <c r="N72" s="16"/>
      <c r="O72" s="16"/>
      <c r="P72" s="16">
        <f t="shared" si="21"/>
        <v>0</v>
      </c>
      <c r="Q72" s="43" t="e">
        <f t="shared" si="22"/>
        <v>#DIV/0!</v>
      </c>
      <c r="R72" s="10"/>
    </row>
    <row r="73" spans="1:18" ht="28.5" x14ac:dyDescent="0.25">
      <c r="A73" s="90">
        <v>25</v>
      </c>
      <c r="B73" s="15" t="s">
        <v>266</v>
      </c>
      <c r="C73" s="92" t="s">
        <v>268</v>
      </c>
      <c r="D73" s="16">
        <v>0.7</v>
      </c>
      <c r="E73" s="16">
        <v>0</v>
      </c>
      <c r="F73" s="19">
        <v>0</v>
      </c>
      <c r="G73" s="16">
        <v>47.61</v>
      </c>
      <c r="H73" s="88">
        <v>43286</v>
      </c>
      <c r="I73" s="94"/>
      <c r="J73" s="88"/>
      <c r="K73" s="16"/>
      <c r="L73" s="86"/>
      <c r="M73" s="88"/>
      <c r="N73" s="16"/>
      <c r="O73" s="16"/>
      <c r="P73" s="16">
        <f t="shared" si="21"/>
        <v>0</v>
      </c>
      <c r="Q73" s="43" t="e">
        <f t="shared" si="22"/>
        <v>#DIV/0!</v>
      </c>
      <c r="R73" s="10"/>
    </row>
    <row r="74" spans="1:18" ht="42.75" x14ac:dyDescent="0.25">
      <c r="A74" s="91"/>
      <c r="B74" s="15" t="s">
        <v>267</v>
      </c>
      <c r="C74" s="93" t="s">
        <v>268</v>
      </c>
      <c r="D74" s="16">
        <v>1.1739999999999999</v>
      </c>
      <c r="E74" s="16">
        <v>0</v>
      </c>
      <c r="F74" s="19">
        <v>0</v>
      </c>
      <c r="G74" s="16">
        <v>77.42</v>
      </c>
      <c r="H74" s="89"/>
      <c r="I74" s="95"/>
      <c r="J74" s="89"/>
      <c r="K74" s="16"/>
      <c r="L74" s="87"/>
      <c r="M74" s="89"/>
      <c r="N74" s="16"/>
      <c r="O74" s="16"/>
      <c r="P74" s="16">
        <f>N74-O74</f>
        <v>0</v>
      </c>
      <c r="Q74" s="43" t="e">
        <f>O74/K74</f>
        <v>#DIV/0!</v>
      </c>
      <c r="R74" s="10"/>
    </row>
    <row r="75" spans="1:18" ht="28.5" x14ac:dyDescent="0.25">
      <c r="A75" s="10">
        <v>26</v>
      </c>
      <c r="B75" s="15" t="s">
        <v>42</v>
      </c>
      <c r="C75" s="10"/>
      <c r="D75" s="16"/>
      <c r="E75" s="16"/>
      <c r="F75" s="19"/>
      <c r="G75" s="16"/>
      <c r="H75" s="39"/>
      <c r="I75" s="48"/>
      <c r="J75" s="39"/>
      <c r="K75" s="16"/>
      <c r="L75" s="43"/>
      <c r="M75" s="39"/>
      <c r="N75" s="16"/>
      <c r="O75" s="16"/>
      <c r="P75" s="16">
        <f t="shared" si="21"/>
        <v>0</v>
      </c>
      <c r="Q75" s="43" t="e">
        <f t="shared" si="22"/>
        <v>#DIV/0!</v>
      </c>
      <c r="R75" s="10"/>
    </row>
    <row r="76" spans="1:18" ht="28.5" x14ac:dyDescent="0.25">
      <c r="A76" s="10">
        <v>27</v>
      </c>
      <c r="B76" s="15" t="s">
        <v>43</v>
      </c>
      <c r="C76" s="10"/>
      <c r="D76" s="16"/>
      <c r="E76" s="16"/>
      <c r="F76" s="19"/>
      <c r="G76" s="16"/>
      <c r="H76" s="39"/>
      <c r="I76" s="48"/>
      <c r="J76" s="39"/>
      <c r="K76" s="16"/>
      <c r="L76" s="43"/>
      <c r="M76" s="39"/>
      <c r="N76" s="16"/>
      <c r="O76" s="16"/>
      <c r="P76" s="16">
        <f t="shared" si="21"/>
        <v>0</v>
      </c>
      <c r="Q76" s="43" t="e">
        <f t="shared" si="22"/>
        <v>#DIV/0!</v>
      </c>
      <c r="R76" s="10"/>
    </row>
    <row r="77" spans="1:18" ht="114" x14ac:dyDescent="0.25">
      <c r="A77" s="10">
        <v>28</v>
      </c>
      <c r="B77" s="15" t="s">
        <v>124</v>
      </c>
      <c r="C77" s="10" t="s">
        <v>125</v>
      </c>
      <c r="D77" s="16">
        <v>1.33</v>
      </c>
      <c r="E77" s="16">
        <v>0</v>
      </c>
      <c r="F77" s="19">
        <v>0</v>
      </c>
      <c r="G77" s="16">
        <v>88.85</v>
      </c>
      <c r="H77" s="39">
        <v>43159</v>
      </c>
      <c r="I77" s="48" t="s">
        <v>133</v>
      </c>
      <c r="J77" s="39">
        <v>43223</v>
      </c>
      <c r="K77" s="16">
        <v>79.968000000000004</v>
      </c>
      <c r="L77" s="43">
        <v>0.4</v>
      </c>
      <c r="M77" s="39">
        <v>43499</v>
      </c>
      <c r="N77" s="16"/>
      <c r="O77" s="16"/>
      <c r="P77" s="16">
        <f t="shared" si="21"/>
        <v>0</v>
      </c>
      <c r="Q77" s="43">
        <f t="shared" si="22"/>
        <v>0</v>
      </c>
      <c r="R77" s="10"/>
    </row>
    <row r="78" spans="1:18" ht="21" customHeight="1" x14ac:dyDescent="0.25">
      <c r="A78" s="100" t="s">
        <v>20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</row>
    <row r="79" spans="1:18" ht="57" x14ac:dyDescent="0.25">
      <c r="A79" s="23">
        <v>29</v>
      </c>
      <c r="B79" s="15" t="s">
        <v>179</v>
      </c>
      <c r="C79" s="10" t="s">
        <v>180</v>
      </c>
      <c r="D79" s="16">
        <v>0.60599999999999998</v>
      </c>
      <c r="E79" s="16">
        <v>0</v>
      </c>
      <c r="F79" s="19">
        <v>0</v>
      </c>
      <c r="G79" s="16">
        <v>33.54</v>
      </c>
      <c r="H79" s="39">
        <v>42971</v>
      </c>
      <c r="I79" s="48" t="s">
        <v>133</v>
      </c>
      <c r="J79" s="39">
        <v>43023</v>
      </c>
      <c r="K79" s="16">
        <v>30.18</v>
      </c>
      <c r="L79" s="43">
        <v>1</v>
      </c>
      <c r="M79" s="39">
        <v>43292</v>
      </c>
      <c r="N79" s="16">
        <v>30.175000000000001</v>
      </c>
      <c r="O79" s="16">
        <v>30.175000000000001</v>
      </c>
      <c r="P79" s="16">
        <f t="shared" ref="P79:P87" si="23">N79-O79</f>
        <v>0</v>
      </c>
      <c r="Q79" s="43">
        <f t="shared" ref="Q79:Q87" si="24">O79/K79</f>
        <v>0.9998343273691187</v>
      </c>
      <c r="R79" s="10" t="s">
        <v>174</v>
      </c>
    </row>
    <row r="80" spans="1:18" ht="57" x14ac:dyDescent="0.25">
      <c r="A80" s="23">
        <v>30</v>
      </c>
      <c r="B80" s="15" t="s">
        <v>157</v>
      </c>
      <c r="C80" s="10" t="s">
        <v>158</v>
      </c>
      <c r="D80" s="16">
        <v>1.7</v>
      </c>
      <c r="E80" s="16">
        <v>0</v>
      </c>
      <c r="F80" s="19">
        <v>0</v>
      </c>
      <c r="G80" s="16">
        <v>93.49</v>
      </c>
      <c r="H80" s="39">
        <v>42877</v>
      </c>
      <c r="I80" s="48" t="s">
        <v>159</v>
      </c>
      <c r="J80" s="39">
        <v>42925</v>
      </c>
      <c r="K80" s="16">
        <v>84.14</v>
      </c>
      <c r="L80" s="43">
        <v>1</v>
      </c>
      <c r="M80" s="39">
        <v>43201</v>
      </c>
      <c r="N80" s="16">
        <v>84.14</v>
      </c>
      <c r="O80" s="16">
        <v>84.14</v>
      </c>
      <c r="P80" s="16">
        <f t="shared" si="23"/>
        <v>0</v>
      </c>
      <c r="Q80" s="43">
        <f t="shared" si="24"/>
        <v>1</v>
      </c>
      <c r="R80" s="10" t="s">
        <v>174</v>
      </c>
    </row>
    <row r="81" spans="1:18" ht="28.5" x14ac:dyDescent="0.25">
      <c r="A81" s="23">
        <v>31</v>
      </c>
      <c r="B81" s="15" t="s">
        <v>44</v>
      </c>
      <c r="C81" s="10"/>
      <c r="D81" s="16"/>
      <c r="E81" s="16"/>
      <c r="F81" s="19"/>
      <c r="G81" s="16"/>
      <c r="H81" s="39"/>
      <c r="I81" s="48"/>
      <c r="J81" s="39"/>
      <c r="K81" s="16"/>
      <c r="L81" s="43"/>
      <c r="M81" s="39"/>
      <c r="N81" s="16"/>
      <c r="O81" s="16"/>
      <c r="P81" s="16">
        <f t="shared" si="23"/>
        <v>0</v>
      </c>
      <c r="Q81" s="43" t="e">
        <f t="shared" si="24"/>
        <v>#DIV/0!</v>
      </c>
      <c r="R81" s="10"/>
    </row>
    <row r="82" spans="1:18" ht="28.5" x14ac:dyDescent="0.25">
      <c r="A82" s="23">
        <v>32</v>
      </c>
      <c r="B82" s="15" t="s">
        <v>45</v>
      </c>
      <c r="C82" s="10"/>
      <c r="D82" s="16"/>
      <c r="E82" s="16"/>
      <c r="F82" s="19"/>
      <c r="G82" s="16"/>
      <c r="H82" s="39"/>
      <c r="I82" s="48"/>
      <c r="J82" s="39"/>
      <c r="K82" s="16"/>
      <c r="L82" s="43"/>
      <c r="M82" s="39"/>
      <c r="N82" s="16"/>
      <c r="O82" s="16"/>
      <c r="P82" s="16">
        <f t="shared" si="23"/>
        <v>0</v>
      </c>
      <c r="Q82" s="43" t="e">
        <f t="shared" si="24"/>
        <v>#DIV/0!</v>
      </c>
      <c r="R82" s="10"/>
    </row>
    <row r="83" spans="1:18" x14ac:dyDescent="0.25">
      <c r="A83" s="23">
        <v>33</v>
      </c>
      <c r="B83" s="15" t="s">
        <v>46</v>
      </c>
      <c r="C83" s="10"/>
      <c r="D83" s="16"/>
      <c r="E83" s="16"/>
      <c r="F83" s="19"/>
      <c r="G83" s="16"/>
      <c r="H83" s="39"/>
      <c r="I83" s="48"/>
      <c r="J83" s="39"/>
      <c r="K83" s="16"/>
      <c r="L83" s="43"/>
      <c r="M83" s="39"/>
      <c r="N83" s="16"/>
      <c r="O83" s="16"/>
      <c r="P83" s="16">
        <f t="shared" si="23"/>
        <v>0</v>
      </c>
      <c r="Q83" s="43" t="e">
        <f t="shared" si="24"/>
        <v>#DIV/0!</v>
      </c>
      <c r="R83" s="10"/>
    </row>
    <row r="84" spans="1:18" ht="28.5" x14ac:dyDescent="0.25">
      <c r="A84" s="23">
        <v>34</v>
      </c>
      <c r="B84" s="15" t="s">
        <v>47</v>
      </c>
      <c r="C84" s="10"/>
      <c r="D84" s="16"/>
      <c r="E84" s="16"/>
      <c r="F84" s="19"/>
      <c r="G84" s="16"/>
      <c r="H84" s="39"/>
      <c r="I84" s="48"/>
      <c r="J84" s="39"/>
      <c r="K84" s="16"/>
      <c r="L84" s="43"/>
      <c r="M84" s="39"/>
      <c r="N84" s="16"/>
      <c r="O84" s="16"/>
      <c r="P84" s="16">
        <f t="shared" si="23"/>
        <v>0</v>
      </c>
      <c r="Q84" s="43" t="e">
        <f t="shared" si="24"/>
        <v>#DIV/0!</v>
      </c>
      <c r="R84" s="10"/>
    </row>
    <row r="85" spans="1:18" ht="57" x14ac:dyDescent="0.25">
      <c r="A85" s="23">
        <v>35</v>
      </c>
      <c r="B85" s="15" t="s">
        <v>154</v>
      </c>
      <c r="C85" s="10" t="s">
        <v>155</v>
      </c>
      <c r="D85" s="16">
        <v>1.5</v>
      </c>
      <c r="E85" s="16">
        <v>0</v>
      </c>
      <c r="F85" s="19">
        <v>0</v>
      </c>
      <c r="G85" s="16">
        <v>84.25</v>
      </c>
      <c r="H85" s="39">
        <v>42877</v>
      </c>
      <c r="I85" s="48" t="s">
        <v>156</v>
      </c>
      <c r="J85" s="39">
        <v>42925</v>
      </c>
      <c r="K85" s="16">
        <v>75.83</v>
      </c>
      <c r="L85" s="43">
        <v>0.7</v>
      </c>
      <c r="M85" s="39">
        <v>43201</v>
      </c>
      <c r="N85" s="16"/>
      <c r="O85" s="16">
        <v>53.712000000000003</v>
      </c>
      <c r="P85" s="16">
        <f t="shared" si="23"/>
        <v>-53.712000000000003</v>
      </c>
      <c r="Q85" s="43">
        <f t="shared" si="24"/>
        <v>0.70832124488988535</v>
      </c>
      <c r="R85" s="10"/>
    </row>
    <row r="86" spans="1:18" ht="28.5" x14ac:dyDescent="0.25">
      <c r="A86" s="23">
        <v>36</v>
      </c>
      <c r="B86" s="15" t="s">
        <v>48</v>
      </c>
      <c r="C86" s="10"/>
      <c r="D86" s="16"/>
      <c r="E86" s="16"/>
      <c r="F86" s="19"/>
      <c r="G86" s="16"/>
      <c r="H86" s="39"/>
      <c r="I86" s="48"/>
      <c r="J86" s="39"/>
      <c r="K86" s="16"/>
      <c r="L86" s="43"/>
      <c r="M86" s="39"/>
      <c r="N86" s="16"/>
      <c r="O86" s="16"/>
      <c r="P86" s="16">
        <f t="shared" si="23"/>
        <v>0</v>
      </c>
      <c r="Q86" s="43" t="e">
        <f t="shared" si="24"/>
        <v>#DIV/0!</v>
      </c>
      <c r="R86" s="10"/>
    </row>
    <row r="87" spans="1:18" x14ac:dyDescent="0.25">
      <c r="A87" s="23">
        <v>37</v>
      </c>
      <c r="B87" s="15" t="s">
        <v>49</v>
      </c>
      <c r="C87" s="10"/>
      <c r="D87" s="16"/>
      <c r="E87" s="16"/>
      <c r="F87" s="19"/>
      <c r="G87" s="16"/>
      <c r="H87" s="39"/>
      <c r="I87" s="48"/>
      <c r="J87" s="39"/>
      <c r="K87" s="16"/>
      <c r="L87" s="43"/>
      <c r="M87" s="39"/>
      <c r="N87" s="16"/>
      <c r="O87" s="16"/>
      <c r="P87" s="16">
        <f t="shared" si="23"/>
        <v>0</v>
      </c>
      <c r="Q87" s="43" t="e">
        <f t="shared" si="24"/>
        <v>#DIV/0!</v>
      </c>
      <c r="R87" s="10"/>
    </row>
    <row r="88" spans="1:18" ht="21" customHeight="1" x14ac:dyDescent="0.25">
      <c r="A88" s="100" t="s">
        <v>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</row>
    <row r="89" spans="1:18" x14ac:dyDescent="0.25">
      <c r="A89" s="23">
        <v>38</v>
      </c>
      <c r="B89" s="15" t="s">
        <v>50</v>
      </c>
      <c r="C89" s="10"/>
      <c r="D89" s="16"/>
      <c r="E89" s="16"/>
      <c r="F89" s="19"/>
      <c r="G89" s="16"/>
      <c r="H89" s="39"/>
      <c r="I89" s="48"/>
      <c r="J89" s="39"/>
      <c r="K89" s="16"/>
      <c r="L89" s="43"/>
      <c r="M89" s="39"/>
      <c r="N89" s="16"/>
      <c r="O89" s="16"/>
      <c r="P89" s="16">
        <f t="shared" ref="P89:P100" si="25">N89-O89</f>
        <v>0</v>
      </c>
      <c r="Q89" s="43" t="e">
        <f t="shared" ref="Q89:Q101" si="26">O89/K89</f>
        <v>#DIV/0!</v>
      </c>
      <c r="R89" s="10"/>
    </row>
    <row r="90" spans="1:18" ht="28.5" x14ac:dyDescent="0.25">
      <c r="A90" s="23">
        <v>39</v>
      </c>
      <c r="B90" s="15" t="s">
        <v>51</v>
      </c>
      <c r="C90" s="10"/>
      <c r="D90" s="16"/>
      <c r="E90" s="16"/>
      <c r="F90" s="19"/>
      <c r="G90" s="16"/>
      <c r="H90" s="39"/>
      <c r="I90" s="48"/>
      <c r="J90" s="39"/>
      <c r="K90" s="16"/>
      <c r="L90" s="43"/>
      <c r="M90" s="39"/>
      <c r="N90" s="16"/>
      <c r="O90" s="16"/>
      <c r="P90" s="16">
        <f t="shared" si="25"/>
        <v>0</v>
      </c>
      <c r="Q90" s="43" t="e">
        <f t="shared" si="26"/>
        <v>#DIV/0!</v>
      </c>
      <c r="R90" s="10"/>
    </row>
    <row r="91" spans="1:18" x14ac:dyDescent="0.25">
      <c r="A91" s="23">
        <v>40</v>
      </c>
      <c r="B91" s="15" t="s">
        <v>52</v>
      </c>
      <c r="C91" s="10"/>
      <c r="D91" s="16"/>
      <c r="E91" s="16"/>
      <c r="F91" s="19"/>
      <c r="G91" s="16"/>
      <c r="H91" s="39"/>
      <c r="I91" s="48"/>
      <c r="J91" s="39"/>
      <c r="K91" s="16"/>
      <c r="L91" s="43"/>
      <c r="M91" s="39"/>
      <c r="N91" s="16"/>
      <c r="O91" s="16"/>
      <c r="P91" s="16">
        <f t="shared" si="25"/>
        <v>0</v>
      </c>
      <c r="Q91" s="43" t="e">
        <f t="shared" si="26"/>
        <v>#DIV/0!</v>
      </c>
      <c r="R91" s="10"/>
    </row>
    <row r="92" spans="1:18" ht="99.75" x14ac:dyDescent="0.25">
      <c r="A92" s="23">
        <v>41</v>
      </c>
      <c r="B92" s="15" t="s">
        <v>186</v>
      </c>
      <c r="C92" s="10" t="s">
        <v>187</v>
      </c>
      <c r="D92" s="16">
        <v>0.8</v>
      </c>
      <c r="E92" s="16">
        <v>0</v>
      </c>
      <c r="F92" s="19">
        <v>0</v>
      </c>
      <c r="G92" s="16">
        <v>57.51</v>
      </c>
      <c r="H92" s="39">
        <v>42971</v>
      </c>
      <c r="I92" s="48" t="s">
        <v>133</v>
      </c>
      <c r="J92" s="39">
        <v>43023</v>
      </c>
      <c r="K92" s="16">
        <v>51.76</v>
      </c>
      <c r="L92" s="43">
        <v>0.82</v>
      </c>
      <c r="M92" s="39">
        <v>43292</v>
      </c>
      <c r="N92" s="16"/>
      <c r="O92" s="16">
        <v>41.56</v>
      </c>
      <c r="P92" s="16">
        <f t="shared" si="25"/>
        <v>-41.56</v>
      </c>
      <c r="Q92" s="43">
        <f t="shared" si="26"/>
        <v>0.8029366306027822</v>
      </c>
      <c r="R92" s="10"/>
    </row>
    <row r="93" spans="1:18" x14ac:dyDescent="0.25">
      <c r="A93" s="23">
        <v>42</v>
      </c>
      <c r="B93" s="15" t="s">
        <v>53</v>
      </c>
      <c r="C93" s="10"/>
      <c r="D93" s="16"/>
      <c r="E93" s="16"/>
      <c r="F93" s="19"/>
      <c r="G93" s="16"/>
      <c r="H93" s="39"/>
      <c r="I93" s="48"/>
      <c r="J93" s="39"/>
      <c r="K93" s="16"/>
      <c r="L93" s="43"/>
      <c r="M93" s="39"/>
      <c r="N93" s="16"/>
      <c r="O93" s="16"/>
      <c r="P93" s="16">
        <f t="shared" si="25"/>
        <v>0</v>
      </c>
      <c r="Q93" s="43" t="e">
        <f t="shared" si="26"/>
        <v>#DIV/0!</v>
      </c>
      <c r="R93" s="10"/>
    </row>
    <row r="94" spans="1:18" ht="71.25" x14ac:dyDescent="0.25">
      <c r="A94" s="23">
        <v>43</v>
      </c>
      <c r="B94" s="15" t="s">
        <v>169</v>
      </c>
      <c r="C94" s="10" t="s">
        <v>170</v>
      </c>
      <c r="D94" s="16">
        <v>2.35</v>
      </c>
      <c r="E94" s="16">
        <v>0</v>
      </c>
      <c r="F94" s="19">
        <v>0</v>
      </c>
      <c r="G94" s="16">
        <v>133.02000000000001</v>
      </c>
      <c r="H94" s="39">
        <v>42941</v>
      </c>
      <c r="I94" s="48" t="s">
        <v>159</v>
      </c>
      <c r="J94" s="39">
        <v>42990</v>
      </c>
      <c r="K94" s="16">
        <v>119.72</v>
      </c>
      <c r="L94" s="43">
        <v>0.15</v>
      </c>
      <c r="M94" s="39">
        <v>43270</v>
      </c>
      <c r="N94" s="16"/>
      <c r="O94" s="16"/>
      <c r="P94" s="16">
        <f t="shared" si="25"/>
        <v>0</v>
      </c>
      <c r="Q94" s="43">
        <f t="shared" si="26"/>
        <v>0</v>
      </c>
      <c r="R94" s="10"/>
    </row>
    <row r="95" spans="1:18" ht="71.25" x14ac:dyDescent="0.25">
      <c r="A95" s="23">
        <v>44</v>
      </c>
      <c r="B95" s="15" t="s">
        <v>181</v>
      </c>
      <c r="C95" s="10" t="s">
        <v>182</v>
      </c>
      <c r="D95" s="16">
        <v>1.76</v>
      </c>
      <c r="E95" s="16">
        <v>0</v>
      </c>
      <c r="F95" s="19">
        <v>0</v>
      </c>
      <c r="G95" s="16">
        <v>97.48</v>
      </c>
      <c r="H95" s="39">
        <v>42971</v>
      </c>
      <c r="I95" s="48" t="s">
        <v>133</v>
      </c>
      <c r="J95" s="39">
        <v>43023</v>
      </c>
      <c r="K95" s="16">
        <v>87.73</v>
      </c>
      <c r="L95" s="43">
        <v>0.76</v>
      </c>
      <c r="M95" s="39">
        <v>43292</v>
      </c>
      <c r="N95" s="16"/>
      <c r="O95" s="16">
        <v>66.28</v>
      </c>
      <c r="P95" s="16">
        <f t="shared" si="25"/>
        <v>-66.28</v>
      </c>
      <c r="Q95" s="43">
        <f t="shared" si="26"/>
        <v>0.75549982902085944</v>
      </c>
      <c r="R95" s="10"/>
    </row>
    <row r="96" spans="1:18" ht="71.25" x14ac:dyDescent="0.25">
      <c r="A96" s="23">
        <v>45</v>
      </c>
      <c r="B96" s="15" t="s">
        <v>190</v>
      </c>
      <c r="C96" s="10" t="s">
        <v>191</v>
      </c>
      <c r="D96" s="16">
        <v>2.4020000000000001</v>
      </c>
      <c r="E96" s="16">
        <v>0</v>
      </c>
      <c r="F96" s="19">
        <v>0</v>
      </c>
      <c r="G96" s="16">
        <v>150.91999999999999</v>
      </c>
      <c r="H96" s="39">
        <v>43159</v>
      </c>
      <c r="I96" s="48" t="s">
        <v>133</v>
      </c>
      <c r="J96" s="39">
        <v>43237</v>
      </c>
      <c r="K96" s="16">
        <v>135.83000000000001</v>
      </c>
      <c r="L96" s="43">
        <v>0</v>
      </c>
      <c r="M96" s="39">
        <v>43513</v>
      </c>
      <c r="N96" s="16"/>
      <c r="O96" s="16"/>
      <c r="P96" s="16">
        <f t="shared" si="25"/>
        <v>0</v>
      </c>
      <c r="Q96" s="43">
        <f t="shared" si="26"/>
        <v>0</v>
      </c>
      <c r="R96" s="10"/>
    </row>
    <row r="97" spans="1:18" ht="28.5" x14ac:dyDescent="0.25">
      <c r="A97" s="23">
        <v>46</v>
      </c>
      <c r="B97" s="15" t="s">
        <v>54</v>
      </c>
      <c r="C97" s="10"/>
      <c r="D97" s="16"/>
      <c r="E97" s="16"/>
      <c r="F97" s="19"/>
      <c r="G97" s="16"/>
      <c r="H97" s="39"/>
      <c r="I97" s="48"/>
      <c r="J97" s="39"/>
      <c r="K97" s="16"/>
      <c r="L97" s="43"/>
      <c r="M97" s="39"/>
      <c r="N97" s="16"/>
      <c r="O97" s="16"/>
      <c r="P97" s="16">
        <f t="shared" si="25"/>
        <v>0</v>
      </c>
      <c r="Q97" s="43" t="e">
        <f t="shared" si="26"/>
        <v>#DIV/0!</v>
      </c>
      <c r="R97" s="10"/>
    </row>
    <row r="98" spans="1:18" ht="42.75" x14ac:dyDescent="0.25">
      <c r="A98" s="23">
        <v>47</v>
      </c>
      <c r="B98" s="15" t="s">
        <v>171</v>
      </c>
      <c r="C98" s="10" t="s">
        <v>172</v>
      </c>
      <c r="D98" s="16">
        <v>2.76</v>
      </c>
      <c r="E98" s="16">
        <v>0</v>
      </c>
      <c r="F98" s="19">
        <v>0</v>
      </c>
      <c r="G98" s="16">
        <v>151.79</v>
      </c>
      <c r="H98" s="39">
        <v>42941</v>
      </c>
      <c r="I98" s="48" t="s">
        <v>173</v>
      </c>
      <c r="J98" s="39">
        <v>42974</v>
      </c>
      <c r="K98" s="16">
        <v>136.608</v>
      </c>
      <c r="L98" s="43">
        <v>1</v>
      </c>
      <c r="M98" s="39">
        <v>43253</v>
      </c>
      <c r="N98" s="16">
        <v>136.608</v>
      </c>
      <c r="O98" s="16">
        <v>136.608</v>
      </c>
      <c r="P98" s="16">
        <f t="shared" si="25"/>
        <v>0</v>
      </c>
      <c r="Q98" s="43">
        <f t="shared" si="26"/>
        <v>1</v>
      </c>
      <c r="R98" s="10" t="s">
        <v>174</v>
      </c>
    </row>
    <row r="99" spans="1:18" ht="85.5" x14ac:dyDescent="0.25">
      <c r="A99" s="23">
        <v>48</v>
      </c>
      <c r="B99" s="15" t="s">
        <v>165</v>
      </c>
      <c r="C99" s="10" t="s">
        <v>166</v>
      </c>
      <c r="D99" s="16">
        <v>2.556</v>
      </c>
      <c r="E99" s="16">
        <v>0</v>
      </c>
      <c r="F99" s="19">
        <v>0</v>
      </c>
      <c r="G99" s="16">
        <v>150.77000000000001</v>
      </c>
      <c r="H99" s="39">
        <v>42941</v>
      </c>
      <c r="I99" s="48" t="s">
        <v>159</v>
      </c>
      <c r="J99" s="39">
        <v>42990</v>
      </c>
      <c r="K99" s="16">
        <v>135.68700000000001</v>
      </c>
      <c r="L99" s="43">
        <v>0.7</v>
      </c>
      <c r="M99" s="39">
        <v>43361</v>
      </c>
      <c r="N99" s="16"/>
      <c r="O99" s="16">
        <v>66.739999999999995</v>
      </c>
      <c r="P99" s="16">
        <f t="shared" si="25"/>
        <v>-66.739999999999995</v>
      </c>
      <c r="Q99" s="43">
        <f t="shared" si="26"/>
        <v>0.49186731227015107</v>
      </c>
      <c r="R99" s="10"/>
    </row>
    <row r="100" spans="1:18" ht="72" thickBot="1" x14ac:dyDescent="0.3">
      <c r="A100" s="23">
        <v>49</v>
      </c>
      <c r="B100" s="15" t="s">
        <v>188</v>
      </c>
      <c r="C100" s="10" t="s">
        <v>189</v>
      </c>
      <c r="D100" s="16">
        <v>1.1499999999999999</v>
      </c>
      <c r="E100" s="16">
        <v>0</v>
      </c>
      <c r="F100" s="19">
        <v>0</v>
      </c>
      <c r="G100" s="16">
        <v>77.885000000000005</v>
      </c>
      <c r="H100" s="39">
        <v>43097</v>
      </c>
      <c r="I100" s="48" t="s">
        <v>133</v>
      </c>
      <c r="J100" s="39">
        <v>43150</v>
      </c>
      <c r="K100" s="16">
        <v>70.099999999999994</v>
      </c>
      <c r="L100" s="43">
        <v>0.1</v>
      </c>
      <c r="M100" s="39">
        <v>43341</v>
      </c>
      <c r="N100" s="16"/>
      <c r="O100" s="16"/>
      <c r="P100" s="16">
        <f t="shared" si="25"/>
        <v>0</v>
      </c>
      <c r="Q100" s="43">
        <f t="shared" si="26"/>
        <v>0</v>
      </c>
      <c r="R100" s="10"/>
    </row>
    <row r="101" spans="1:18" s="25" customFormat="1" ht="15.75" thickBot="1" x14ac:dyDescent="0.3">
      <c r="A101" s="103" t="s">
        <v>10</v>
      </c>
      <c r="B101" s="104"/>
      <c r="C101" s="37"/>
      <c r="D101" s="26">
        <f>SUM(D45:D100)</f>
        <v>48.173999999999992</v>
      </c>
      <c r="E101" s="26">
        <f>SUM(E45:E100)</f>
        <v>0</v>
      </c>
      <c r="F101" s="27">
        <f>SUM(F45:F100)</f>
        <v>0</v>
      </c>
      <c r="G101" s="26">
        <f>SUM(G45:G100)</f>
        <v>2987.3960000000002</v>
      </c>
      <c r="H101" s="40"/>
      <c r="I101" s="49"/>
      <c r="J101" s="40"/>
      <c r="K101" s="26">
        <f>SUM(K45:K100)</f>
        <v>2448.7290000000003</v>
      </c>
      <c r="L101" s="44">
        <f>AVERAGE(L45:L100)</f>
        <v>0.51583333333333325</v>
      </c>
      <c r="M101" s="40"/>
      <c r="N101" s="26">
        <f>SUM(N45:N100)</f>
        <v>363.40600000000001</v>
      </c>
      <c r="O101" s="26">
        <f>SUM(O45:O100)</f>
        <v>795.74</v>
      </c>
      <c r="P101" s="26">
        <f>SUM(P45:P100)</f>
        <v>-432.33400000000006</v>
      </c>
      <c r="Q101" s="44">
        <f t="shared" si="26"/>
        <v>0.32496041824146321</v>
      </c>
      <c r="R101" s="28"/>
    </row>
    <row r="102" spans="1:18" ht="25.5" customHeight="1" x14ac:dyDescent="0.25">
      <c r="A102" s="109" t="s">
        <v>12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1"/>
    </row>
    <row r="103" spans="1:18" ht="21" customHeight="1" x14ac:dyDescent="0.25">
      <c r="A103" s="100" t="s">
        <v>18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</row>
    <row r="104" spans="1:18" x14ac:dyDescent="0.25">
      <c r="A104" s="10">
        <v>1</v>
      </c>
      <c r="B104" s="15" t="s">
        <v>55</v>
      </c>
      <c r="C104" s="10"/>
      <c r="D104" s="16"/>
      <c r="E104" s="16"/>
      <c r="F104" s="19"/>
      <c r="G104" s="16"/>
      <c r="H104" s="39"/>
      <c r="I104" s="48"/>
      <c r="J104" s="39"/>
      <c r="K104" s="16"/>
      <c r="L104" s="43">
        <v>0</v>
      </c>
      <c r="M104" s="39"/>
      <c r="N104" s="16"/>
      <c r="O104" s="16"/>
      <c r="P104" s="16">
        <f>N104-O104</f>
        <v>0</v>
      </c>
      <c r="Q104" s="43" t="e">
        <f>O104/K104</f>
        <v>#DIV/0!</v>
      </c>
      <c r="R104" s="10"/>
    </row>
    <row r="105" spans="1:18" ht="21" customHeight="1" x14ac:dyDescent="0.25">
      <c r="A105" s="106" t="s">
        <v>19</v>
      </c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8"/>
    </row>
    <row r="106" spans="1:18" x14ac:dyDescent="0.25">
      <c r="A106" s="10">
        <v>2</v>
      </c>
      <c r="B106" s="15" t="s">
        <v>56</v>
      </c>
      <c r="C106" s="10"/>
      <c r="D106" s="16"/>
      <c r="E106" s="16"/>
      <c r="F106" s="19"/>
      <c r="G106" s="16"/>
      <c r="H106" s="39"/>
      <c r="I106" s="48"/>
      <c r="J106" s="39"/>
      <c r="K106" s="16"/>
      <c r="L106" s="43"/>
      <c r="M106" s="39"/>
      <c r="N106" s="16"/>
      <c r="O106" s="16"/>
      <c r="P106" s="16">
        <f t="shared" ref="P106:P107" si="27">N106-O106</f>
        <v>0</v>
      </c>
      <c r="Q106" s="43" t="e">
        <f t="shared" ref="Q106:Q107" si="28">O106/K106</f>
        <v>#DIV/0!</v>
      </c>
      <c r="R106" s="10"/>
    </row>
    <row r="107" spans="1:18" ht="28.5" x14ac:dyDescent="0.25">
      <c r="A107" s="10">
        <v>3</v>
      </c>
      <c r="B107" s="15" t="s">
        <v>57</v>
      </c>
      <c r="C107" s="10"/>
      <c r="D107" s="16"/>
      <c r="E107" s="16"/>
      <c r="F107" s="19"/>
      <c r="G107" s="16"/>
      <c r="H107" s="39"/>
      <c r="I107" s="48"/>
      <c r="J107" s="39"/>
      <c r="K107" s="16"/>
      <c r="L107" s="43"/>
      <c r="M107" s="39"/>
      <c r="N107" s="16"/>
      <c r="O107" s="16"/>
      <c r="P107" s="16">
        <f t="shared" si="27"/>
        <v>0</v>
      </c>
      <c r="Q107" s="43" t="e">
        <f t="shared" si="28"/>
        <v>#DIV/0!</v>
      </c>
      <c r="R107" s="10"/>
    </row>
    <row r="108" spans="1:18" ht="21" customHeight="1" x14ac:dyDescent="0.25">
      <c r="A108" s="100" t="s">
        <v>20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</row>
    <row r="109" spans="1:18" x14ac:dyDescent="0.25">
      <c r="A109" s="10">
        <v>4</v>
      </c>
      <c r="B109" s="15" t="s">
        <v>58</v>
      </c>
      <c r="C109" s="10"/>
      <c r="D109" s="16"/>
      <c r="E109" s="16"/>
      <c r="F109" s="19"/>
      <c r="G109" s="16"/>
      <c r="H109" s="39"/>
      <c r="I109" s="48"/>
      <c r="J109" s="39"/>
      <c r="K109" s="16"/>
      <c r="L109" s="43"/>
      <c r="M109" s="39"/>
      <c r="N109" s="16"/>
      <c r="O109" s="16"/>
      <c r="P109" s="16">
        <f t="shared" ref="P109:P110" si="29">N109-O109</f>
        <v>0</v>
      </c>
      <c r="Q109" s="43" t="e">
        <f t="shared" ref="Q109:Q111" si="30">O109/K109</f>
        <v>#DIV/0!</v>
      </c>
      <c r="R109" s="10"/>
    </row>
    <row r="110" spans="1:18" ht="29.25" thickBot="1" x14ac:dyDescent="0.3">
      <c r="A110" s="10">
        <v>5</v>
      </c>
      <c r="B110" s="15" t="s">
        <v>59</v>
      </c>
      <c r="C110" s="10"/>
      <c r="D110" s="16"/>
      <c r="E110" s="16"/>
      <c r="F110" s="19"/>
      <c r="G110" s="16"/>
      <c r="H110" s="39"/>
      <c r="I110" s="48"/>
      <c r="J110" s="39"/>
      <c r="K110" s="16"/>
      <c r="L110" s="43"/>
      <c r="M110" s="39"/>
      <c r="N110" s="16"/>
      <c r="O110" s="16"/>
      <c r="P110" s="16">
        <f t="shared" si="29"/>
        <v>0</v>
      </c>
      <c r="Q110" s="43" t="e">
        <f t="shared" si="30"/>
        <v>#DIV/0!</v>
      </c>
      <c r="R110" s="10"/>
    </row>
    <row r="111" spans="1:18" s="25" customFormat="1" ht="15.75" thickBot="1" x14ac:dyDescent="0.3">
      <c r="A111" s="103" t="s">
        <v>10</v>
      </c>
      <c r="B111" s="104"/>
      <c r="C111" s="37"/>
      <c r="D111" s="26">
        <f>SUM(D104:D110)</f>
        <v>0</v>
      </c>
      <c r="E111" s="26">
        <f>SUM(E104:E110)</f>
        <v>0</v>
      </c>
      <c r="F111" s="27">
        <f>SUM(F104:F110)</f>
        <v>0</v>
      </c>
      <c r="G111" s="26">
        <f>SUM(G104:G110)</f>
        <v>0</v>
      </c>
      <c r="H111" s="40"/>
      <c r="I111" s="49"/>
      <c r="J111" s="40"/>
      <c r="K111" s="26">
        <f>SUM(K104:K110)</f>
        <v>0</v>
      </c>
      <c r="L111" s="44">
        <f>AVERAGE(L104:L110)</f>
        <v>0</v>
      </c>
      <c r="M111" s="40"/>
      <c r="N111" s="26">
        <f t="shared" ref="N111:P111" si="31">SUM(N104:N110)</f>
        <v>0</v>
      </c>
      <c r="O111" s="26">
        <f t="shared" si="31"/>
        <v>0</v>
      </c>
      <c r="P111" s="26">
        <f t="shared" si="31"/>
        <v>0</v>
      </c>
      <c r="Q111" s="44" t="e">
        <f t="shared" si="30"/>
        <v>#DIV/0!</v>
      </c>
      <c r="R111" s="28"/>
    </row>
    <row r="112" spans="1:18" ht="25.5" customHeight="1" x14ac:dyDescent="0.25">
      <c r="A112" s="105" t="s">
        <v>17</v>
      </c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</row>
    <row r="113" spans="1:18" ht="21" customHeight="1" x14ac:dyDescent="0.25">
      <c r="A113" s="100" t="s">
        <v>19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</row>
    <row r="114" spans="1:18" ht="42.75" x14ac:dyDescent="0.25">
      <c r="A114" s="10">
        <v>1</v>
      </c>
      <c r="B114" s="15" t="s">
        <v>60</v>
      </c>
      <c r="C114" s="10"/>
      <c r="D114" s="16"/>
      <c r="E114" s="16"/>
      <c r="F114" s="19"/>
      <c r="G114" s="16"/>
      <c r="H114" s="39"/>
      <c r="I114" s="48"/>
      <c r="J114" s="39"/>
      <c r="K114" s="16"/>
      <c r="L114" s="43">
        <v>0</v>
      </c>
      <c r="M114" s="39"/>
      <c r="N114" s="16"/>
      <c r="O114" s="16"/>
      <c r="P114" s="16">
        <f t="shared" ref="P114:P118" si="32">N114-O114</f>
        <v>0</v>
      </c>
      <c r="Q114" s="43" t="e">
        <f t="shared" ref="Q114:Q115" si="33">O114/K114</f>
        <v>#DIV/0!</v>
      </c>
      <c r="R114" s="10"/>
    </row>
    <row r="115" spans="1:18" ht="28.5" x14ac:dyDescent="0.25">
      <c r="A115" s="10">
        <v>2</v>
      </c>
      <c r="B115" s="15" t="s">
        <v>61</v>
      </c>
      <c r="C115" s="10"/>
      <c r="D115" s="16"/>
      <c r="E115" s="16"/>
      <c r="F115" s="19"/>
      <c r="G115" s="16"/>
      <c r="H115" s="39"/>
      <c r="I115" s="48"/>
      <c r="J115" s="39"/>
      <c r="K115" s="16"/>
      <c r="L115" s="43"/>
      <c r="M115" s="39"/>
      <c r="N115" s="16"/>
      <c r="O115" s="16"/>
      <c r="P115" s="16">
        <f t="shared" si="32"/>
        <v>0</v>
      </c>
      <c r="Q115" s="43" t="e">
        <f t="shared" si="33"/>
        <v>#DIV/0!</v>
      </c>
      <c r="R115" s="10"/>
    </row>
    <row r="116" spans="1:18" ht="21" customHeight="1" x14ac:dyDescent="0.25">
      <c r="A116" s="100" t="s">
        <v>20</v>
      </c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</row>
    <row r="117" spans="1:18" ht="28.5" x14ac:dyDescent="0.25">
      <c r="A117" s="10">
        <v>3</v>
      </c>
      <c r="B117" s="15" t="s">
        <v>62</v>
      </c>
      <c r="C117" s="10"/>
      <c r="D117" s="16"/>
      <c r="E117" s="16"/>
      <c r="F117" s="19"/>
      <c r="G117" s="16"/>
      <c r="H117" s="39"/>
      <c r="I117" s="48"/>
      <c r="J117" s="39"/>
      <c r="K117" s="16"/>
      <c r="L117" s="43"/>
      <c r="M117" s="39"/>
      <c r="N117" s="16"/>
      <c r="O117" s="16"/>
      <c r="P117" s="16">
        <f t="shared" si="32"/>
        <v>0</v>
      </c>
      <c r="Q117" s="43" t="e">
        <f t="shared" ref="Q117:Q119" si="34">O117/K117</f>
        <v>#DIV/0!</v>
      </c>
      <c r="R117" s="10"/>
    </row>
    <row r="118" spans="1:18" ht="29.25" thickBot="1" x14ac:dyDescent="0.3">
      <c r="A118" s="10">
        <v>4</v>
      </c>
      <c r="B118" s="15" t="s">
        <v>63</v>
      </c>
      <c r="C118" s="10"/>
      <c r="D118" s="16"/>
      <c r="E118" s="16"/>
      <c r="F118" s="19"/>
      <c r="G118" s="16"/>
      <c r="H118" s="39"/>
      <c r="I118" s="48"/>
      <c r="J118" s="39"/>
      <c r="K118" s="16"/>
      <c r="L118" s="43"/>
      <c r="M118" s="39"/>
      <c r="N118" s="16"/>
      <c r="O118" s="16"/>
      <c r="P118" s="16">
        <f t="shared" si="32"/>
        <v>0</v>
      </c>
      <c r="Q118" s="43" t="e">
        <f t="shared" si="34"/>
        <v>#DIV/0!</v>
      </c>
      <c r="R118" s="10"/>
    </row>
    <row r="119" spans="1:18" s="25" customFormat="1" ht="15.75" thickBot="1" x14ac:dyDescent="0.3">
      <c r="A119" s="103" t="s">
        <v>10</v>
      </c>
      <c r="B119" s="104"/>
      <c r="C119" s="37"/>
      <c r="D119" s="26">
        <f>SUM(D114:D118)</f>
        <v>0</v>
      </c>
      <c r="E119" s="26">
        <f t="shared" ref="E119" si="35">SUM(E114:E118)</f>
        <v>0</v>
      </c>
      <c r="F119" s="27">
        <f t="shared" ref="F119" si="36">SUM(F114:F118)</f>
        <v>0</v>
      </c>
      <c r="G119" s="26">
        <f t="shared" ref="G119" si="37">SUM(G114:G118)</f>
        <v>0</v>
      </c>
      <c r="H119" s="40"/>
      <c r="I119" s="49"/>
      <c r="J119" s="40"/>
      <c r="K119" s="26">
        <f t="shared" ref="K119" si="38">SUM(K114:K118)</f>
        <v>0</v>
      </c>
      <c r="L119" s="44">
        <f>AVERAGE(L114:L118)</f>
        <v>0</v>
      </c>
      <c r="M119" s="40"/>
      <c r="N119" s="26">
        <f t="shared" ref="N119:P119" si="39">SUM(N114:N118)</f>
        <v>0</v>
      </c>
      <c r="O119" s="26">
        <f t="shared" si="39"/>
        <v>0</v>
      </c>
      <c r="P119" s="26">
        <f t="shared" si="39"/>
        <v>0</v>
      </c>
      <c r="Q119" s="44" t="e">
        <f t="shared" si="34"/>
        <v>#DIV/0!</v>
      </c>
      <c r="R119" s="28"/>
    </row>
    <row r="120" spans="1:18" ht="25.5" customHeight="1" x14ac:dyDescent="0.25">
      <c r="A120" s="105" t="s">
        <v>13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</row>
    <row r="121" spans="1:18" ht="21" customHeight="1" x14ac:dyDescent="0.25">
      <c r="A121" s="100" t="s">
        <v>18</v>
      </c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</row>
    <row r="122" spans="1:18" x14ac:dyDescent="0.25">
      <c r="A122" s="10">
        <v>1</v>
      </c>
      <c r="B122" s="15" t="s">
        <v>64</v>
      </c>
      <c r="C122" s="10"/>
      <c r="D122" s="16"/>
      <c r="E122" s="16"/>
      <c r="F122" s="19"/>
      <c r="G122" s="16"/>
      <c r="H122" s="39"/>
      <c r="I122" s="48"/>
      <c r="J122" s="39"/>
      <c r="K122" s="16"/>
      <c r="L122" s="43"/>
      <c r="M122" s="39"/>
      <c r="N122" s="16"/>
      <c r="O122" s="16"/>
      <c r="P122" s="16">
        <f t="shared" ref="P122:P131" si="40">N122-O122</f>
        <v>0</v>
      </c>
      <c r="Q122" s="43" t="e">
        <f t="shared" ref="Q122:Q131" si="41">O122/K122</f>
        <v>#DIV/0!</v>
      </c>
      <c r="R122" s="10"/>
    </row>
    <row r="123" spans="1:18" ht="42.75" x14ac:dyDescent="0.25">
      <c r="A123" s="10">
        <v>2</v>
      </c>
      <c r="B123" s="15" t="s">
        <v>146</v>
      </c>
      <c r="C123" s="10" t="s">
        <v>147</v>
      </c>
      <c r="D123" s="16">
        <v>2.6150000000000002</v>
      </c>
      <c r="E123" s="16">
        <v>0</v>
      </c>
      <c r="F123" s="19">
        <v>0</v>
      </c>
      <c r="G123" s="16">
        <v>52.17</v>
      </c>
      <c r="H123" s="39">
        <v>43096</v>
      </c>
      <c r="I123" s="48" t="s">
        <v>133</v>
      </c>
      <c r="J123" s="39">
        <v>43150</v>
      </c>
      <c r="K123" s="16">
        <v>46.95</v>
      </c>
      <c r="L123" s="43">
        <v>0.1</v>
      </c>
      <c r="M123" s="39">
        <v>43341</v>
      </c>
      <c r="N123" s="16"/>
      <c r="O123" s="16"/>
      <c r="P123" s="16">
        <f t="shared" si="40"/>
        <v>0</v>
      </c>
      <c r="Q123" s="43">
        <f t="shared" si="41"/>
        <v>0</v>
      </c>
      <c r="R123" s="10"/>
    </row>
    <row r="124" spans="1:18" x14ac:dyDescent="0.25">
      <c r="A124" s="10">
        <v>3</v>
      </c>
      <c r="B124" s="15" t="s">
        <v>65</v>
      </c>
      <c r="C124" s="10"/>
      <c r="D124" s="16"/>
      <c r="E124" s="16"/>
      <c r="F124" s="19"/>
      <c r="G124" s="16"/>
      <c r="H124" s="39"/>
      <c r="I124" s="48"/>
      <c r="J124" s="39"/>
      <c r="K124" s="16"/>
      <c r="L124" s="43"/>
      <c r="M124" s="39"/>
      <c r="N124" s="16"/>
      <c r="O124" s="16"/>
      <c r="P124" s="16">
        <f t="shared" si="40"/>
        <v>0</v>
      </c>
      <c r="Q124" s="43" t="e">
        <f t="shared" si="41"/>
        <v>#DIV/0!</v>
      </c>
      <c r="R124" s="10"/>
    </row>
    <row r="125" spans="1:18" ht="42.75" x14ac:dyDescent="0.25">
      <c r="A125" s="10">
        <v>4</v>
      </c>
      <c r="B125" s="15" t="s">
        <v>148</v>
      </c>
      <c r="C125" s="10" t="s">
        <v>149</v>
      </c>
      <c r="D125" s="16">
        <v>1.45</v>
      </c>
      <c r="E125" s="16">
        <v>0</v>
      </c>
      <c r="F125" s="19">
        <v>0</v>
      </c>
      <c r="G125" s="16">
        <v>26.995000000000001</v>
      </c>
      <c r="H125" s="39">
        <v>43096</v>
      </c>
      <c r="I125" s="48" t="s">
        <v>133</v>
      </c>
      <c r="J125" s="39">
        <v>43150</v>
      </c>
      <c r="K125" s="16">
        <v>24.3</v>
      </c>
      <c r="L125" s="43">
        <v>1</v>
      </c>
      <c r="M125" s="39">
        <v>43341</v>
      </c>
      <c r="N125" s="16">
        <v>24.286000000000001</v>
      </c>
      <c r="O125" s="16">
        <v>24.29</v>
      </c>
      <c r="P125" s="16">
        <f t="shared" si="40"/>
        <v>-3.9999999999977831E-3</v>
      </c>
      <c r="Q125" s="43">
        <f t="shared" si="41"/>
        <v>0.99958847736625511</v>
      </c>
      <c r="R125" s="10" t="s">
        <v>174</v>
      </c>
    </row>
    <row r="126" spans="1:18" ht="42.75" x14ac:dyDescent="0.25">
      <c r="A126" s="10">
        <v>5</v>
      </c>
      <c r="B126" s="15" t="s">
        <v>150</v>
      </c>
      <c r="C126" s="10" t="s">
        <v>151</v>
      </c>
      <c r="D126" s="16">
        <v>4.2699999999999996</v>
      </c>
      <c r="E126" s="16">
        <v>0</v>
      </c>
      <c r="F126" s="19">
        <v>0</v>
      </c>
      <c r="G126" s="16">
        <v>73.790000000000006</v>
      </c>
      <c r="H126" s="39">
        <v>43096</v>
      </c>
      <c r="I126" s="48" t="s">
        <v>133</v>
      </c>
      <c r="J126" s="39">
        <v>43150</v>
      </c>
      <c r="K126" s="16">
        <v>66.41</v>
      </c>
      <c r="L126" s="43">
        <v>1</v>
      </c>
      <c r="M126" s="39">
        <v>43341</v>
      </c>
      <c r="N126" s="16">
        <v>57.77</v>
      </c>
      <c r="O126" s="16">
        <v>57.77</v>
      </c>
      <c r="P126" s="16">
        <f t="shared" si="40"/>
        <v>0</v>
      </c>
      <c r="Q126" s="43">
        <f t="shared" si="41"/>
        <v>0.86989911157958144</v>
      </c>
      <c r="R126" s="10" t="s">
        <v>174</v>
      </c>
    </row>
    <row r="127" spans="1:18" ht="28.5" x14ac:dyDescent="0.25">
      <c r="A127" s="10">
        <v>6</v>
      </c>
      <c r="B127" s="15" t="s">
        <v>66</v>
      </c>
      <c r="C127" s="10"/>
      <c r="D127" s="16"/>
      <c r="E127" s="16"/>
      <c r="F127" s="19"/>
      <c r="G127" s="16"/>
      <c r="H127" s="39"/>
      <c r="I127" s="48"/>
      <c r="J127" s="39"/>
      <c r="K127" s="16"/>
      <c r="L127" s="43"/>
      <c r="M127" s="39"/>
      <c r="N127" s="16"/>
      <c r="O127" s="16"/>
      <c r="P127" s="16">
        <f t="shared" si="40"/>
        <v>0</v>
      </c>
      <c r="Q127" s="43" t="e">
        <f t="shared" si="41"/>
        <v>#DIV/0!</v>
      </c>
      <c r="R127" s="10"/>
    </row>
    <row r="128" spans="1:18" x14ac:dyDescent="0.25">
      <c r="A128" s="10">
        <v>7</v>
      </c>
      <c r="B128" s="15" t="s">
        <v>67</v>
      </c>
      <c r="C128" s="10"/>
      <c r="D128" s="16"/>
      <c r="E128" s="16"/>
      <c r="F128" s="19"/>
      <c r="G128" s="16"/>
      <c r="H128" s="39"/>
      <c r="I128" s="48"/>
      <c r="J128" s="39"/>
      <c r="K128" s="16"/>
      <c r="L128" s="43"/>
      <c r="M128" s="39"/>
      <c r="N128" s="16"/>
      <c r="O128" s="16"/>
      <c r="P128" s="16">
        <f t="shared" si="40"/>
        <v>0</v>
      </c>
      <c r="Q128" s="43" t="e">
        <f t="shared" si="41"/>
        <v>#DIV/0!</v>
      </c>
      <c r="R128" s="10"/>
    </row>
    <row r="129" spans="1:18" ht="42.75" x14ac:dyDescent="0.25">
      <c r="A129" s="10">
        <v>8</v>
      </c>
      <c r="B129" s="15" t="s">
        <v>152</v>
      </c>
      <c r="C129" s="10" t="s">
        <v>153</v>
      </c>
      <c r="D129" s="16">
        <v>4.1900000000000004</v>
      </c>
      <c r="E129" s="16">
        <v>0</v>
      </c>
      <c r="F129" s="19">
        <v>0</v>
      </c>
      <c r="G129" s="16">
        <v>72.77</v>
      </c>
      <c r="H129" s="39">
        <v>43096</v>
      </c>
      <c r="I129" s="48" t="s">
        <v>133</v>
      </c>
      <c r="J129" s="39">
        <v>43150</v>
      </c>
      <c r="K129" s="16">
        <v>65.489999999999995</v>
      </c>
      <c r="L129" s="43">
        <v>0.1</v>
      </c>
      <c r="M129" s="39">
        <v>43341</v>
      </c>
      <c r="N129" s="16"/>
      <c r="O129" s="16"/>
      <c r="P129" s="16">
        <f t="shared" si="40"/>
        <v>0</v>
      </c>
      <c r="Q129" s="43">
        <f t="shared" si="41"/>
        <v>0</v>
      </c>
      <c r="R129" s="10"/>
    </row>
    <row r="130" spans="1:18" ht="42.75" x14ac:dyDescent="0.25">
      <c r="A130" s="10">
        <v>9</v>
      </c>
      <c r="B130" s="15" t="s">
        <v>194</v>
      </c>
      <c r="C130" s="10" t="s">
        <v>195</v>
      </c>
      <c r="D130" s="16">
        <v>1.05</v>
      </c>
      <c r="E130" s="16">
        <v>0</v>
      </c>
      <c r="F130" s="19">
        <v>0</v>
      </c>
      <c r="G130" s="16">
        <v>16.446000000000002</v>
      </c>
      <c r="H130" s="39">
        <v>43096</v>
      </c>
      <c r="I130" s="48" t="s">
        <v>133</v>
      </c>
      <c r="J130" s="39">
        <v>43150</v>
      </c>
      <c r="K130" s="16">
        <v>14.8</v>
      </c>
      <c r="L130" s="43">
        <v>0.1</v>
      </c>
      <c r="M130" s="39">
        <v>43341</v>
      </c>
      <c r="N130" s="16"/>
      <c r="O130" s="16"/>
      <c r="P130" s="16">
        <f t="shared" si="40"/>
        <v>0</v>
      </c>
      <c r="Q130" s="43">
        <f t="shared" si="41"/>
        <v>0</v>
      </c>
      <c r="R130" s="10"/>
    </row>
    <row r="131" spans="1:18" x14ac:dyDescent="0.25">
      <c r="A131" s="10">
        <v>10</v>
      </c>
      <c r="B131" s="15" t="s">
        <v>68</v>
      </c>
      <c r="C131" s="10"/>
      <c r="D131" s="16"/>
      <c r="E131" s="16"/>
      <c r="F131" s="19"/>
      <c r="G131" s="16"/>
      <c r="H131" s="39"/>
      <c r="I131" s="48"/>
      <c r="J131" s="39"/>
      <c r="K131" s="16"/>
      <c r="L131" s="43"/>
      <c r="M131" s="39"/>
      <c r="N131" s="16"/>
      <c r="O131" s="16"/>
      <c r="P131" s="16">
        <f t="shared" si="40"/>
        <v>0</v>
      </c>
      <c r="Q131" s="43" t="e">
        <f t="shared" si="41"/>
        <v>#DIV/0!</v>
      </c>
      <c r="R131" s="10"/>
    </row>
    <row r="132" spans="1:18" ht="21" customHeight="1" x14ac:dyDescent="0.25">
      <c r="A132" s="100" t="s">
        <v>19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</row>
    <row r="133" spans="1:18" x14ac:dyDescent="0.25">
      <c r="A133" s="10">
        <v>11</v>
      </c>
      <c r="B133" s="15" t="s">
        <v>69</v>
      </c>
      <c r="C133" s="10"/>
      <c r="D133" s="16"/>
      <c r="E133" s="16"/>
      <c r="F133" s="19"/>
      <c r="G133" s="16"/>
      <c r="H133" s="39"/>
      <c r="I133" s="48"/>
      <c r="J133" s="39"/>
      <c r="K133" s="16"/>
      <c r="L133" s="43"/>
      <c r="M133" s="39"/>
      <c r="N133" s="16"/>
      <c r="O133" s="16"/>
      <c r="P133" s="16">
        <f t="shared" ref="P133:P144" si="42">N133-O133</f>
        <v>0</v>
      </c>
      <c r="Q133" s="43" t="e">
        <f t="shared" ref="Q133:Q144" si="43">O133/K133</f>
        <v>#DIV/0!</v>
      </c>
      <c r="R133" s="10"/>
    </row>
    <row r="134" spans="1:18" x14ac:dyDescent="0.25">
      <c r="A134" s="10">
        <v>12</v>
      </c>
      <c r="B134" s="15" t="s">
        <v>70</v>
      </c>
      <c r="C134" s="10"/>
      <c r="D134" s="16"/>
      <c r="E134" s="16"/>
      <c r="F134" s="19"/>
      <c r="G134" s="16"/>
      <c r="H134" s="39"/>
      <c r="I134" s="48"/>
      <c r="J134" s="39"/>
      <c r="K134" s="16"/>
      <c r="L134" s="43"/>
      <c r="M134" s="39"/>
      <c r="N134" s="16"/>
      <c r="O134" s="16"/>
      <c r="P134" s="16">
        <f t="shared" si="42"/>
        <v>0</v>
      </c>
      <c r="Q134" s="43" t="e">
        <f t="shared" si="43"/>
        <v>#DIV/0!</v>
      </c>
      <c r="R134" s="10"/>
    </row>
    <row r="135" spans="1:18" x14ac:dyDescent="0.25">
      <c r="A135" s="10">
        <v>13</v>
      </c>
      <c r="B135" s="15" t="s">
        <v>71</v>
      </c>
      <c r="C135" s="10"/>
      <c r="D135" s="16"/>
      <c r="E135" s="16"/>
      <c r="F135" s="19"/>
      <c r="G135" s="16"/>
      <c r="H135" s="39"/>
      <c r="I135" s="48"/>
      <c r="J135" s="39"/>
      <c r="K135" s="16"/>
      <c r="L135" s="43"/>
      <c r="M135" s="39"/>
      <c r="N135" s="16"/>
      <c r="O135" s="16"/>
      <c r="P135" s="16">
        <f t="shared" si="42"/>
        <v>0</v>
      </c>
      <c r="Q135" s="43" t="e">
        <f t="shared" si="43"/>
        <v>#DIV/0!</v>
      </c>
      <c r="R135" s="10"/>
    </row>
    <row r="136" spans="1:18" ht="28.5" x14ac:dyDescent="0.25">
      <c r="A136" s="10">
        <v>14</v>
      </c>
      <c r="B136" s="15" t="s">
        <v>24</v>
      </c>
      <c r="C136" s="10"/>
      <c r="D136" s="16"/>
      <c r="E136" s="16"/>
      <c r="F136" s="19"/>
      <c r="G136" s="16"/>
      <c r="H136" s="39"/>
      <c r="I136" s="48"/>
      <c r="J136" s="39"/>
      <c r="K136" s="16"/>
      <c r="L136" s="43"/>
      <c r="M136" s="39"/>
      <c r="N136" s="16"/>
      <c r="O136" s="16"/>
      <c r="P136" s="16">
        <f t="shared" si="42"/>
        <v>0</v>
      </c>
      <c r="Q136" s="43" t="e">
        <f t="shared" si="43"/>
        <v>#DIV/0!</v>
      </c>
      <c r="R136" s="10"/>
    </row>
    <row r="137" spans="1:18" ht="42.75" x14ac:dyDescent="0.25">
      <c r="A137" s="10">
        <v>15</v>
      </c>
      <c r="B137" s="15" t="s">
        <v>138</v>
      </c>
      <c r="C137" s="10" t="s">
        <v>139</v>
      </c>
      <c r="D137" s="16">
        <v>1.25</v>
      </c>
      <c r="E137" s="16">
        <v>0</v>
      </c>
      <c r="F137" s="19">
        <v>0</v>
      </c>
      <c r="G137" s="16">
        <v>20.465</v>
      </c>
      <c r="H137" s="39">
        <v>43096</v>
      </c>
      <c r="I137" s="48" t="s">
        <v>133</v>
      </c>
      <c r="J137" s="39">
        <v>43150</v>
      </c>
      <c r="K137" s="16">
        <v>18.420000000000002</v>
      </c>
      <c r="L137" s="43">
        <v>1</v>
      </c>
      <c r="M137" s="39">
        <v>43341</v>
      </c>
      <c r="N137" s="16">
        <v>18.420000000000002</v>
      </c>
      <c r="O137" s="16">
        <v>18.420000000000002</v>
      </c>
      <c r="P137" s="16">
        <f t="shared" si="42"/>
        <v>0</v>
      </c>
      <c r="Q137" s="43">
        <f t="shared" si="43"/>
        <v>1</v>
      </c>
      <c r="R137" s="10" t="s">
        <v>174</v>
      </c>
    </row>
    <row r="138" spans="1:18" x14ac:dyDescent="0.25">
      <c r="A138" s="10">
        <v>16</v>
      </c>
      <c r="B138" s="15" t="s">
        <v>72</v>
      </c>
      <c r="C138" s="10"/>
      <c r="D138" s="16"/>
      <c r="E138" s="16"/>
      <c r="F138" s="19"/>
      <c r="G138" s="16"/>
      <c r="H138" s="39"/>
      <c r="I138" s="48"/>
      <c r="J138" s="39"/>
      <c r="K138" s="16"/>
      <c r="L138" s="43"/>
      <c r="M138" s="39"/>
      <c r="N138" s="16"/>
      <c r="O138" s="16"/>
      <c r="P138" s="16">
        <f t="shared" si="42"/>
        <v>0</v>
      </c>
      <c r="Q138" s="43" t="e">
        <f t="shared" si="43"/>
        <v>#DIV/0!</v>
      </c>
      <c r="R138" s="10"/>
    </row>
    <row r="139" spans="1:18" ht="42.75" x14ac:dyDescent="0.25">
      <c r="A139" s="10">
        <v>17</v>
      </c>
      <c r="B139" s="15" t="s">
        <v>140</v>
      </c>
      <c r="C139" s="10" t="s">
        <v>141</v>
      </c>
      <c r="D139" s="16">
        <v>2.5499999999999998</v>
      </c>
      <c r="E139" s="16">
        <v>0</v>
      </c>
      <c r="F139" s="19">
        <v>0</v>
      </c>
      <c r="G139" s="16">
        <v>51.905000000000001</v>
      </c>
      <c r="H139" s="39">
        <v>43096</v>
      </c>
      <c r="I139" s="48" t="s">
        <v>133</v>
      </c>
      <c r="J139" s="39">
        <v>43150</v>
      </c>
      <c r="K139" s="16">
        <v>46.71</v>
      </c>
      <c r="L139" s="43">
        <v>1</v>
      </c>
      <c r="M139" s="39">
        <v>43341</v>
      </c>
      <c r="N139" s="16">
        <v>46.698999999999998</v>
      </c>
      <c r="O139" s="16">
        <v>46.7</v>
      </c>
      <c r="P139" s="16">
        <f t="shared" si="42"/>
        <v>-1.0000000000047748E-3</v>
      </c>
      <c r="Q139" s="43">
        <f t="shared" si="43"/>
        <v>0.99978591308071085</v>
      </c>
      <c r="R139" s="10" t="s">
        <v>174</v>
      </c>
    </row>
    <row r="140" spans="1:18" ht="42.75" x14ac:dyDescent="0.25">
      <c r="A140" s="10">
        <v>18</v>
      </c>
      <c r="B140" s="15" t="s">
        <v>142</v>
      </c>
      <c r="C140" s="10" t="s">
        <v>143</v>
      </c>
      <c r="D140" s="16">
        <v>1.1200000000000001</v>
      </c>
      <c r="E140" s="16">
        <v>0</v>
      </c>
      <c r="F140" s="19">
        <v>0</v>
      </c>
      <c r="G140" s="16">
        <v>29.776</v>
      </c>
      <c r="H140" s="39">
        <v>43096</v>
      </c>
      <c r="I140" s="48" t="s">
        <v>133</v>
      </c>
      <c r="J140" s="39">
        <v>43150</v>
      </c>
      <c r="K140" s="16">
        <v>26.8</v>
      </c>
      <c r="L140" s="43">
        <v>1</v>
      </c>
      <c r="M140" s="39">
        <v>43341</v>
      </c>
      <c r="N140" s="16">
        <v>26.79</v>
      </c>
      <c r="O140" s="16">
        <v>26.79</v>
      </c>
      <c r="P140" s="16">
        <f t="shared" si="42"/>
        <v>0</v>
      </c>
      <c r="Q140" s="43">
        <f t="shared" si="43"/>
        <v>0.99962686567164172</v>
      </c>
      <c r="R140" s="10" t="s">
        <v>174</v>
      </c>
    </row>
    <row r="141" spans="1:18" ht="42.75" x14ac:dyDescent="0.25">
      <c r="A141" s="10">
        <v>19</v>
      </c>
      <c r="B141" s="15" t="s">
        <v>131</v>
      </c>
      <c r="C141" s="10" t="s">
        <v>132</v>
      </c>
      <c r="D141" s="16">
        <v>2.04</v>
      </c>
      <c r="E141" s="16">
        <v>0</v>
      </c>
      <c r="F141" s="19">
        <v>0</v>
      </c>
      <c r="G141" s="16">
        <v>25.43</v>
      </c>
      <c r="H141" s="39">
        <v>43096</v>
      </c>
      <c r="I141" s="48" t="s">
        <v>133</v>
      </c>
      <c r="J141" s="39">
        <v>43150</v>
      </c>
      <c r="K141" s="16">
        <v>22.89</v>
      </c>
      <c r="L141" s="43">
        <v>0.2</v>
      </c>
      <c r="M141" s="39">
        <v>43341</v>
      </c>
      <c r="N141" s="16"/>
      <c r="O141" s="16"/>
      <c r="P141" s="16">
        <f t="shared" si="42"/>
        <v>0</v>
      </c>
      <c r="Q141" s="43">
        <f t="shared" si="43"/>
        <v>0</v>
      </c>
      <c r="R141" s="10"/>
    </row>
    <row r="142" spans="1:18" ht="42.75" x14ac:dyDescent="0.25">
      <c r="A142" s="10">
        <v>20</v>
      </c>
      <c r="B142" s="15" t="s">
        <v>144</v>
      </c>
      <c r="C142" s="10" t="s">
        <v>145</v>
      </c>
      <c r="D142" s="16">
        <v>1.7</v>
      </c>
      <c r="E142" s="16">
        <v>0</v>
      </c>
      <c r="F142" s="19">
        <v>0</v>
      </c>
      <c r="G142" s="16">
        <v>38.76</v>
      </c>
      <c r="H142" s="39">
        <v>43096</v>
      </c>
      <c r="I142" s="48" t="s">
        <v>133</v>
      </c>
      <c r="J142" s="39">
        <v>43150</v>
      </c>
      <c r="K142" s="16">
        <v>34.89</v>
      </c>
      <c r="L142" s="43">
        <v>0</v>
      </c>
      <c r="M142" s="39">
        <v>43341</v>
      </c>
      <c r="N142" s="16"/>
      <c r="O142" s="16"/>
      <c r="P142" s="16">
        <f t="shared" si="42"/>
        <v>0</v>
      </c>
      <c r="Q142" s="43">
        <f t="shared" si="43"/>
        <v>0</v>
      </c>
      <c r="R142" s="10"/>
    </row>
    <row r="143" spans="1:18" ht="42.75" x14ac:dyDescent="0.25">
      <c r="A143" s="10">
        <v>21</v>
      </c>
      <c r="B143" s="15" t="s">
        <v>136</v>
      </c>
      <c r="C143" s="10" t="s">
        <v>137</v>
      </c>
      <c r="D143" s="16">
        <v>2.72</v>
      </c>
      <c r="E143" s="16">
        <v>0</v>
      </c>
      <c r="F143" s="19">
        <v>0</v>
      </c>
      <c r="G143" s="16">
        <v>47.07</v>
      </c>
      <c r="H143" s="39">
        <v>43096</v>
      </c>
      <c r="I143" s="48" t="s">
        <v>133</v>
      </c>
      <c r="J143" s="39">
        <v>43150</v>
      </c>
      <c r="K143" s="16">
        <v>42.37</v>
      </c>
      <c r="L143" s="43">
        <v>0</v>
      </c>
      <c r="M143" s="39">
        <v>43341</v>
      </c>
      <c r="N143" s="16"/>
      <c r="O143" s="16"/>
      <c r="P143" s="16">
        <f t="shared" si="42"/>
        <v>0</v>
      </c>
      <c r="Q143" s="43">
        <f t="shared" si="43"/>
        <v>0</v>
      </c>
      <c r="R143" s="10"/>
    </row>
    <row r="144" spans="1:18" x14ac:dyDescent="0.25">
      <c r="A144" s="10">
        <v>22</v>
      </c>
      <c r="B144" s="15" t="s">
        <v>73</v>
      </c>
      <c r="C144" s="10"/>
      <c r="D144" s="16"/>
      <c r="E144" s="16"/>
      <c r="F144" s="19"/>
      <c r="G144" s="16"/>
      <c r="H144" s="39"/>
      <c r="I144" s="48"/>
      <c r="J144" s="39"/>
      <c r="K144" s="16"/>
      <c r="L144" s="43"/>
      <c r="M144" s="39"/>
      <c r="N144" s="16"/>
      <c r="O144" s="16"/>
      <c r="P144" s="16">
        <f t="shared" si="42"/>
        <v>0</v>
      </c>
      <c r="Q144" s="43" t="e">
        <f t="shared" si="43"/>
        <v>#DIV/0!</v>
      </c>
      <c r="R144" s="10"/>
    </row>
    <row r="145" spans="1:18" ht="21" customHeight="1" x14ac:dyDescent="0.25">
      <c r="A145" s="100" t="s">
        <v>20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</row>
    <row r="146" spans="1:18" ht="28.5" x14ac:dyDescent="0.25">
      <c r="A146" s="10">
        <v>23</v>
      </c>
      <c r="B146" s="15" t="s">
        <v>74</v>
      </c>
      <c r="C146" s="10"/>
      <c r="D146" s="16"/>
      <c r="E146" s="16"/>
      <c r="F146" s="19"/>
      <c r="G146" s="16"/>
      <c r="H146" s="39"/>
      <c r="I146" s="48"/>
      <c r="J146" s="39"/>
      <c r="K146" s="16"/>
      <c r="L146" s="43"/>
      <c r="M146" s="39"/>
      <c r="N146" s="16"/>
      <c r="O146" s="16"/>
      <c r="P146" s="16">
        <f t="shared" ref="P146:P154" si="44">N146-O146</f>
        <v>0</v>
      </c>
      <c r="Q146" s="43" t="e">
        <f t="shared" ref="Q146:Q154" si="45">O146/K146</f>
        <v>#DIV/0!</v>
      </c>
      <c r="R146" s="10"/>
    </row>
    <row r="147" spans="1:18" ht="42.75" x14ac:dyDescent="0.25">
      <c r="A147" s="10">
        <v>24</v>
      </c>
      <c r="B147" s="15" t="s">
        <v>196</v>
      </c>
      <c r="C147" s="10" t="s">
        <v>197</v>
      </c>
      <c r="D147" s="16">
        <v>1.095</v>
      </c>
      <c r="E147" s="16">
        <v>0</v>
      </c>
      <c r="F147" s="19">
        <v>0</v>
      </c>
      <c r="G147" s="16">
        <v>18.23</v>
      </c>
      <c r="H147" s="39">
        <v>43096</v>
      </c>
      <c r="I147" s="48" t="s">
        <v>133</v>
      </c>
      <c r="J147" s="39">
        <v>43150</v>
      </c>
      <c r="K147" s="16">
        <v>16.41</v>
      </c>
      <c r="L147" s="43">
        <v>0</v>
      </c>
      <c r="M147" s="39">
        <v>43341</v>
      </c>
      <c r="N147" s="16"/>
      <c r="O147" s="16"/>
      <c r="P147" s="16">
        <f t="shared" si="44"/>
        <v>0</v>
      </c>
      <c r="Q147" s="43">
        <f t="shared" si="45"/>
        <v>0</v>
      </c>
      <c r="R147" s="10"/>
    </row>
    <row r="148" spans="1:18" ht="28.5" x14ac:dyDescent="0.25">
      <c r="A148" s="10">
        <v>25</v>
      </c>
      <c r="B148" s="15" t="s">
        <v>75</v>
      </c>
      <c r="C148" s="10"/>
      <c r="D148" s="16"/>
      <c r="E148" s="16"/>
      <c r="F148" s="19"/>
      <c r="G148" s="16"/>
      <c r="H148" s="39"/>
      <c r="I148" s="48"/>
      <c r="J148" s="39"/>
      <c r="K148" s="16"/>
      <c r="L148" s="43"/>
      <c r="M148" s="39"/>
      <c r="N148" s="16"/>
      <c r="O148" s="16"/>
      <c r="P148" s="16">
        <f t="shared" si="44"/>
        <v>0</v>
      </c>
      <c r="Q148" s="43" t="e">
        <f t="shared" si="45"/>
        <v>#DIV/0!</v>
      </c>
      <c r="R148" s="10"/>
    </row>
    <row r="149" spans="1:18" ht="42.75" x14ac:dyDescent="0.25">
      <c r="A149" s="10">
        <v>26</v>
      </c>
      <c r="B149" s="15" t="s">
        <v>198</v>
      </c>
      <c r="C149" s="10" t="s">
        <v>199</v>
      </c>
      <c r="D149" s="16">
        <v>1.74</v>
      </c>
      <c r="E149" s="16">
        <v>0</v>
      </c>
      <c r="F149" s="19">
        <v>0</v>
      </c>
      <c r="G149" s="16">
        <v>31.675999999999998</v>
      </c>
      <c r="H149" s="39">
        <v>43096</v>
      </c>
      <c r="I149" s="48" t="s">
        <v>200</v>
      </c>
      <c r="J149" s="39">
        <v>43150</v>
      </c>
      <c r="K149" s="16">
        <v>28.51</v>
      </c>
      <c r="L149" s="43">
        <v>0</v>
      </c>
      <c r="M149" s="39">
        <v>43341</v>
      </c>
      <c r="N149" s="16"/>
      <c r="O149" s="16"/>
      <c r="P149" s="16">
        <f t="shared" si="44"/>
        <v>0</v>
      </c>
      <c r="Q149" s="43">
        <f t="shared" si="45"/>
        <v>0</v>
      </c>
      <c r="R149" s="10"/>
    </row>
    <row r="150" spans="1:18" ht="42.75" x14ac:dyDescent="0.25">
      <c r="A150" s="10">
        <v>27</v>
      </c>
      <c r="B150" s="15" t="s">
        <v>201</v>
      </c>
      <c r="C150" s="10" t="s">
        <v>202</v>
      </c>
      <c r="D150" s="16">
        <v>0.9</v>
      </c>
      <c r="E150" s="16">
        <v>0</v>
      </c>
      <c r="F150" s="19">
        <v>0</v>
      </c>
      <c r="G150" s="16">
        <v>14.824999999999999</v>
      </c>
      <c r="H150" s="39">
        <v>43096</v>
      </c>
      <c r="I150" s="48" t="s">
        <v>133</v>
      </c>
      <c r="J150" s="39">
        <v>43150</v>
      </c>
      <c r="K150" s="16">
        <v>13.34</v>
      </c>
      <c r="L150" s="43">
        <v>1</v>
      </c>
      <c r="M150" s="39">
        <v>43341</v>
      </c>
      <c r="N150" s="16">
        <v>13.34</v>
      </c>
      <c r="O150" s="16">
        <v>13.34</v>
      </c>
      <c r="P150" s="16">
        <f t="shared" si="44"/>
        <v>0</v>
      </c>
      <c r="Q150" s="43">
        <f t="shared" si="45"/>
        <v>1</v>
      </c>
      <c r="R150" s="10" t="s">
        <v>174</v>
      </c>
    </row>
    <row r="151" spans="1:18" ht="28.5" x14ac:dyDescent="0.25">
      <c r="A151" s="10">
        <v>28</v>
      </c>
      <c r="B151" s="15" t="s">
        <v>76</v>
      </c>
      <c r="C151" s="10"/>
      <c r="D151" s="16"/>
      <c r="E151" s="16"/>
      <c r="F151" s="19"/>
      <c r="G151" s="16"/>
      <c r="H151" s="39"/>
      <c r="I151" s="48"/>
      <c r="J151" s="39"/>
      <c r="K151" s="16"/>
      <c r="L151" s="43"/>
      <c r="M151" s="39"/>
      <c r="N151" s="16"/>
      <c r="O151" s="16"/>
      <c r="P151" s="16">
        <f t="shared" si="44"/>
        <v>0</v>
      </c>
      <c r="Q151" s="43" t="e">
        <f t="shared" si="45"/>
        <v>#DIV/0!</v>
      </c>
      <c r="R151" s="10"/>
    </row>
    <row r="152" spans="1:18" ht="42.75" x14ac:dyDescent="0.25">
      <c r="A152" s="10">
        <v>29</v>
      </c>
      <c r="B152" s="15" t="s">
        <v>203</v>
      </c>
      <c r="C152" s="10" t="s">
        <v>204</v>
      </c>
      <c r="D152" s="16">
        <v>1.7450000000000001</v>
      </c>
      <c r="E152" s="16">
        <v>0</v>
      </c>
      <c r="F152" s="19">
        <v>0</v>
      </c>
      <c r="G152" s="16">
        <v>28.15</v>
      </c>
      <c r="H152" s="39">
        <v>43097</v>
      </c>
      <c r="I152" s="48" t="s">
        <v>133</v>
      </c>
      <c r="J152" s="39">
        <v>43150</v>
      </c>
      <c r="K152" s="16">
        <v>25.34</v>
      </c>
      <c r="L152" s="43">
        <v>1</v>
      </c>
      <c r="M152" s="39">
        <v>43341</v>
      </c>
      <c r="N152" s="16">
        <v>25.337</v>
      </c>
      <c r="O152" s="16">
        <v>25.34</v>
      </c>
      <c r="P152" s="16">
        <f t="shared" si="44"/>
        <v>-3.0000000000001137E-3</v>
      </c>
      <c r="Q152" s="43">
        <f t="shared" si="45"/>
        <v>1</v>
      </c>
      <c r="R152" s="10" t="s">
        <v>174</v>
      </c>
    </row>
    <row r="153" spans="1:18" ht="42.75" x14ac:dyDescent="0.25">
      <c r="A153" s="10">
        <v>30</v>
      </c>
      <c r="B153" s="15" t="s">
        <v>205</v>
      </c>
      <c r="C153" s="10" t="s">
        <v>206</v>
      </c>
      <c r="D153" s="16">
        <v>1.57</v>
      </c>
      <c r="E153" s="16">
        <v>0</v>
      </c>
      <c r="F153" s="19">
        <v>0</v>
      </c>
      <c r="G153" s="16">
        <v>20.11</v>
      </c>
      <c r="H153" s="39">
        <v>43097</v>
      </c>
      <c r="I153" s="48" t="s">
        <v>133</v>
      </c>
      <c r="J153" s="39">
        <v>43150</v>
      </c>
      <c r="K153" s="16">
        <v>18.100000000000001</v>
      </c>
      <c r="L153" s="43">
        <v>1</v>
      </c>
      <c r="M153" s="39">
        <v>43341</v>
      </c>
      <c r="N153" s="16">
        <v>18.085999999999999</v>
      </c>
      <c r="O153" s="16">
        <v>18.09</v>
      </c>
      <c r="P153" s="16">
        <f t="shared" si="44"/>
        <v>-4.0000000000013358E-3</v>
      </c>
      <c r="Q153" s="43">
        <f t="shared" si="45"/>
        <v>0.99944751381215458</v>
      </c>
      <c r="R153" s="10" t="s">
        <v>174</v>
      </c>
    </row>
    <row r="154" spans="1:18" ht="57" x14ac:dyDescent="0.25">
      <c r="A154" s="10">
        <v>31</v>
      </c>
      <c r="B154" s="15" t="s">
        <v>207</v>
      </c>
      <c r="C154" s="10" t="s">
        <v>208</v>
      </c>
      <c r="D154" s="16">
        <v>4.99</v>
      </c>
      <c r="E154" s="16">
        <v>0</v>
      </c>
      <c r="F154" s="19">
        <v>0</v>
      </c>
      <c r="G154" s="16">
        <v>113.27</v>
      </c>
      <c r="H154" s="39">
        <v>43097</v>
      </c>
      <c r="I154" s="48" t="s">
        <v>133</v>
      </c>
      <c r="J154" s="39">
        <v>43150</v>
      </c>
      <c r="K154" s="16">
        <v>101.95</v>
      </c>
      <c r="L154" s="43">
        <v>0.2</v>
      </c>
      <c r="M154" s="39">
        <v>43341</v>
      </c>
      <c r="N154" s="16"/>
      <c r="O154" s="16"/>
      <c r="P154" s="16">
        <f t="shared" si="44"/>
        <v>0</v>
      </c>
      <c r="Q154" s="43">
        <f t="shared" si="45"/>
        <v>0</v>
      </c>
      <c r="R154" s="10"/>
    </row>
    <row r="155" spans="1:18" ht="21" customHeight="1" x14ac:dyDescent="0.25">
      <c r="A155" s="100" t="s">
        <v>21</v>
      </c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</row>
    <row r="156" spans="1:18" ht="28.5" x14ac:dyDescent="0.25">
      <c r="A156" s="10">
        <v>32</v>
      </c>
      <c r="B156" s="15" t="s">
        <v>79</v>
      </c>
      <c r="C156" s="10"/>
      <c r="D156" s="16"/>
      <c r="E156" s="16"/>
      <c r="F156" s="19"/>
      <c r="G156" s="16"/>
      <c r="H156" s="39"/>
      <c r="I156" s="48"/>
      <c r="J156" s="39"/>
      <c r="K156" s="16"/>
      <c r="L156" s="43"/>
      <c r="M156" s="39"/>
      <c r="N156" s="16"/>
      <c r="O156" s="16"/>
      <c r="P156" s="16">
        <f t="shared" ref="P156:P162" si="46">N156-O156</f>
        <v>0</v>
      </c>
      <c r="Q156" s="43" t="e">
        <f t="shared" ref="Q156:Q163" si="47">O156/K156</f>
        <v>#DIV/0!</v>
      </c>
      <c r="R156" s="10"/>
    </row>
    <row r="157" spans="1:18" ht="42.75" x14ac:dyDescent="0.25">
      <c r="A157" s="10">
        <v>33</v>
      </c>
      <c r="B157" s="15" t="s">
        <v>213</v>
      </c>
      <c r="C157" s="10" t="s">
        <v>214</v>
      </c>
      <c r="D157" s="16">
        <v>2.4</v>
      </c>
      <c r="E157" s="16">
        <v>0</v>
      </c>
      <c r="F157" s="19">
        <v>0</v>
      </c>
      <c r="G157" s="16">
        <v>38.869999999999997</v>
      </c>
      <c r="H157" s="39">
        <v>43097</v>
      </c>
      <c r="I157" s="48" t="s">
        <v>215</v>
      </c>
      <c r="J157" s="39">
        <v>43150</v>
      </c>
      <c r="K157" s="16">
        <v>34.979999999999997</v>
      </c>
      <c r="L157" s="43">
        <v>0.15</v>
      </c>
      <c r="M157" s="39">
        <v>43341</v>
      </c>
      <c r="N157" s="16"/>
      <c r="O157" s="16"/>
      <c r="P157" s="16">
        <f t="shared" si="46"/>
        <v>0</v>
      </c>
      <c r="Q157" s="43">
        <f t="shared" si="47"/>
        <v>0</v>
      </c>
      <c r="R157" s="10"/>
    </row>
    <row r="158" spans="1:18" x14ac:dyDescent="0.25">
      <c r="A158" s="10">
        <v>34</v>
      </c>
      <c r="B158" s="15" t="s">
        <v>80</v>
      </c>
      <c r="C158" s="10"/>
      <c r="D158" s="16"/>
      <c r="E158" s="16"/>
      <c r="F158" s="19"/>
      <c r="G158" s="16"/>
      <c r="H158" s="39"/>
      <c r="I158" s="48"/>
      <c r="J158" s="39"/>
      <c r="K158" s="16"/>
      <c r="L158" s="43"/>
      <c r="M158" s="39"/>
      <c r="N158" s="16"/>
      <c r="O158" s="16"/>
      <c r="P158" s="16">
        <f t="shared" si="46"/>
        <v>0</v>
      </c>
      <c r="Q158" s="43" t="e">
        <f t="shared" si="47"/>
        <v>#DIV/0!</v>
      </c>
      <c r="R158" s="10"/>
    </row>
    <row r="159" spans="1:18" ht="42.75" x14ac:dyDescent="0.25">
      <c r="A159" s="10">
        <v>35</v>
      </c>
      <c r="B159" s="15" t="s">
        <v>209</v>
      </c>
      <c r="C159" s="10" t="s">
        <v>210</v>
      </c>
      <c r="D159" s="16">
        <v>6.42</v>
      </c>
      <c r="E159" s="16">
        <v>0</v>
      </c>
      <c r="F159" s="19">
        <v>0</v>
      </c>
      <c r="G159" s="16">
        <v>92.81</v>
      </c>
      <c r="H159" s="39">
        <v>43097</v>
      </c>
      <c r="I159" s="48" t="s">
        <v>133</v>
      </c>
      <c r="J159" s="39">
        <v>43150</v>
      </c>
      <c r="K159" s="16">
        <v>83.53</v>
      </c>
      <c r="L159" s="43">
        <v>0.7</v>
      </c>
      <c r="M159" s="39">
        <v>43341</v>
      </c>
      <c r="N159" s="16"/>
      <c r="O159" s="16">
        <v>21.81</v>
      </c>
      <c r="P159" s="16">
        <f t="shared" si="46"/>
        <v>-21.81</v>
      </c>
      <c r="Q159" s="43">
        <f t="shared" si="47"/>
        <v>0.26110379504369685</v>
      </c>
      <c r="R159" s="10"/>
    </row>
    <row r="160" spans="1:18" x14ac:dyDescent="0.25">
      <c r="A160" s="10">
        <v>36</v>
      </c>
      <c r="B160" s="15" t="s">
        <v>81</v>
      </c>
      <c r="C160" s="10"/>
      <c r="D160" s="16"/>
      <c r="E160" s="16"/>
      <c r="F160" s="19"/>
      <c r="G160" s="16"/>
      <c r="H160" s="39"/>
      <c r="I160" s="48"/>
      <c r="J160" s="39"/>
      <c r="K160" s="16"/>
      <c r="L160" s="43"/>
      <c r="M160" s="39"/>
      <c r="N160" s="16"/>
      <c r="O160" s="16"/>
      <c r="P160" s="16">
        <f t="shared" si="46"/>
        <v>0</v>
      </c>
      <c r="Q160" s="43" t="e">
        <f t="shared" si="47"/>
        <v>#DIV/0!</v>
      </c>
      <c r="R160" s="10"/>
    </row>
    <row r="161" spans="1:18" x14ac:dyDescent="0.25">
      <c r="A161" s="10">
        <v>37</v>
      </c>
      <c r="B161" s="15" t="s">
        <v>82</v>
      </c>
      <c r="C161" s="10"/>
      <c r="D161" s="16"/>
      <c r="E161" s="16"/>
      <c r="F161" s="19"/>
      <c r="G161" s="16"/>
      <c r="H161" s="39"/>
      <c r="I161" s="48"/>
      <c r="J161" s="39"/>
      <c r="K161" s="16"/>
      <c r="L161" s="43"/>
      <c r="M161" s="39"/>
      <c r="N161" s="16"/>
      <c r="O161" s="16"/>
      <c r="P161" s="16">
        <f t="shared" si="46"/>
        <v>0</v>
      </c>
      <c r="Q161" s="43" t="e">
        <f t="shared" si="47"/>
        <v>#DIV/0!</v>
      </c>
      <c r="R161" s="10"/>
    </row>
    <row r="162" spans="1:18" ht="43.5" thickBot="1" x14ac:dyDescent="0.3">
      <c r="A162" s="10">
        <v>38</v>
      </c>
      <c r="B162" s="15" t="s">
        <v>211</v>
      </c>
      <c r="C162" s="10" t="s">
        <v>212</v>
      </c>
      <c r="D162" s="16">
        <v>3.31</v>
      </c>
      <c r="E162" s="16">
        <v>0</v>
      </c>
      <c r="F162" s="19">
        <v>0</v>
      </c>
      <c r="G162" s="16">
        <v>58.35</v>
      </c>
      <c r="H162" s="39">
        <v>43097</v>
      </c>
      <c r="I162" s="48" t="s">
        <v>133</v>
      </c>
      <c r="J162" s="39">
        <v>43150</v>
      </c>
      <c r="K162" s="16">
        <v>52.52</v>
      </c>
      <c r="L162" s="43">
        <v>0.25</v>
      </c>
      <c r="M162" s="39">
        <v>43341</v>
      </c>
      <c r="N162" s="16"/>
      <c r="O162" s="16"/>
      <c r="P162" s="16">
        <f t="shared" si="46"/>
        <v>0</v>
      </c>
      <c r="Q162" s="43">
        <f t="shared" si="47"/>
        <v>0</v>
      </c>
      <c r="R162" s="10"/>
    </row>
    <row r="163" spans="1:18" s="25" customFormat="1" ht="15.75" thickBot="1" x14ac:dyDescent="0.3">
      <c r="A163" s="103" t="s">
        <v>10</v>
      </c>
      <c r="B163" s="104"/>
      <c r="C163" s="37"/>
      <c r="D163" s="26">
        <f>SUM(D122:D162)</f>
        <v>49.125</v>
      </c>
      <c r="E163" s="26">
        <f>SUM(E122:E162)</f>
        <v>0</v>
      </c>
      <c r="F163" s="27">
        <f>SUM(F122:F162)</f>
        <v>0</v>
      </c>
      <c r="G163" s="26">
        <f>SUM(G122:G162)</f>
        <v>871.86800000000005</v>
      </c>
      <c r="H163" s="40"/>
      <c r="I163" s="49"/>
      <c r="J163" s="40"/>
      <c r="K163" s="26">
        <f>SUM(K122:K162)</f>
        <v>784.70999999999992</v>
      </c>
      <c r="L163" s="44">
        <f>AVERAGE(L122:L162)</f>
        <v>0.48999999999999994</v>
      </c>
      <c r="M163" s="40"/>
      <c r="N163" s="26">
        <f t="shared" ref="N163:P163" si="48">SUM(N122:N162)</f>
        <v>230.72800000000001</v>
      </c>
      <c r="O163" s="26">
        <f t="shared" si="48"/>
        <v>252.55</v>
      </c>
      <c r="P163" s="26">
        <f t="shared" si="48"/>
        <v>-21.822000000000003</v>
      </c>
      <c r="Q163" s="44">
        <f t="shared" si="47"/>
        <v>0.32183864102662135</v>
      </c>
      <c r="R163" s="28"/>
    </row>
    <row r="164" spans="1:18" ht="25.5" customHeight="1" x14ac:dyDescent="0.25">
      <c r="A164" s="105" t="s">
        <v>14</v>
      </c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</row>
    <row r="165" spans="1:18" ht="21" customHeight="1" x14ac:dyDescent="0.25">
      <c r="A165" s="100" t="s">
        <v>19</v>
      </c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</row>
    <row r="166" spans="1:18" ht="28.5" x14ac:dyDescent="0.25">
      <c r="A166" s="10">
        <v>1</v>
      </c>
      <c r="B166" s="15" t="s">
        <v>129</v>
      </c>
      <c r="C166" s="10" t="s">
        <v>130</v>
      </c>
      <c r="D166" s="16">
        <v>0</v>
      </c>
      <c r="E166" s="16">
        <v>0</v>
      </c>
      <c r="F166" s="19">
        <v>1</v>
      </c>
      <c r="G166" s="16">
        <v>20.8</v>
      </c>
      <c r="H166" s="39">
        <v>43150</v>
      </c>
      <c r="I166" s="48" t="s">
        <v>239</v>
      </c>
      <c r="J166" s="39">
        <v>43179</v>
      </c>
      <c r="K166" s="16">
        <v>20.78</v>
      </c>
      <c r="L166" s="43">
        <v>0.8</v>
      </c>
      <c r="M166" s="39">
        <v>43458</v>
      </c>
      <c r="N166" s="16"/>
      <c r="O166" s="16">
        <v>12</v>
      </c>
      <c r="P166" s="16">
        <f t="shared" ref="P166" si="49">N166-O166</f>
        <v>-12</v>
      </c>
      <c r="Q166" s="43">
        <f>O166/K166</f>
        <v>0.57747834456207892</v>
      </c>
      <c r="R166" s="10"/>
    </row>
    <row r="167" spans="1:18" ht="21" customHeight="1" x14ac:dyDescent="0.25">
      <c r="A167" s="100" t="s">
        <v>21</v>
      </c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</row>
    <row r="168" spans="1:18" ht="29.25" thickBot="1" x14ac:dyDescent="0.3">
      <c r="A168" s="10">
        <v>2</v>
      </c>
      <c r="B168" s="15" t="s">
        <v>192</v>
      </c>
      <c r="C168" s="10" t="s">
        <v>193</v>
      </c>
      <c r="D168" s="16">
        <v>0</v>
      </c>
      <c r="E168" s="16">
        <v>0</v>
      </c>
      <c r="F168" s="19">
        <v>1</v>
      </c>
      <c r="G168" s="16">
        <v>20.07</v>
      </c>
      <c r="H168" s="39">
        <v>43150</v>
      </c>
      <c r="I168" s="48" t="s">
        <v>239</v>
      </c>
      <c r="J168" s="39">
        <v>43179</v>
      </c>
      <c r="K168" s="16">
        <v>20.05</v>
      </c>
      <c r="L168" s="43">
        <v>0</v>
      </c>
      <c r="M168" s="39">
        <v>43462</v>
      </c>
      <c r="N168" s="16"/>
      <c r="O168" s="16"/>
      <c r="P168" s="16">
        <f t="shared" ref="P168" si="50">N168-O168</f>
        <v>0</v>
      </c>
      <c r="Q168" s="43">
        <f t="shared" ref="Q168:Q169" si="51">O168/K168</f>
        <v>0</v>
      </c>
      <c r="R168" s="10"/>
    </row>
    <row r="169" spans="1:18" s="25" customFormat="1" ht="15.75" thickBot="1" x14ac:dyDescent="0.3">
      <c r="A169" s="103" t="s">
        <v>10</v>
      </c>
      <c r="B169" s="104"/>
      <c r="C169" s="37"/>
      <c r="D169" s="26">
        <f>SUM(D166:D168)</f>
        <v>0</v>
      </c>
      <c r="E169" s="26">
        <f t="shared" ref="E169" si="52">SUM(E166:E168)</f>
        <v>0</v>
      </c>
      <c r="F169" s="27">
        <f t="shared" ref="F169" si="53">SUM(F166:F168)</f>
        <v>2</v>
      </c>
      <c r="G169" s="26">
        <f t="shared" ref="G169" si="54">SUM(G166:G168)</f>
        <v>40.870000000000005</v>
      </c>
      <c r="H169" s="40"/>
      <c r="I169" s="49"/>
      <c r="J169" s="40"/>
      <c r="K169" s="26">
        <f t="shared" ref="K169" si="55">SUM(K166:K168)</f>
        <v>40.83</v>
      </c>
      <c r="L169" s="44">
        <f>AVERAGE(L166:L168)</f>
        <v>0.4</v>
      </c>
      <c r="M169" s="40"/>
      <c r="N169" s="26">
        <f t="shared" ref="N169:P169" si="56">SUM(N166:N168)</f>
        <v>0</v>
      </c>
      <c r="O169" s="26">
        <f t="shared" si="56"/>
        <v>12</v>
      </c>
      <c r="P169" s="26">
        <f t="shared" si="56"/>
        <v>-12</v>
      </c>
      <c r="Q169" s="44">
        <f t="shared" si="51"/>
        <v>0.29390154298310067</v>
      </c>
      <c r="R169" s="28"/>
    </row>
    <row r="170" spans="1:18" ht="25.5" customHeight="1" x14ac:dyDescent="0.25">
      <c r="A170" s="105" t="s">
        <v>77</v>
      </c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</row>
    <row r="171" spans="1:18" ht="21" customHeight="1" x14ac:dyDescent="0.25">
      <c r="A171" s="100" t="s">
        <v>19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</row>
    <row r="172" spans="1:18" ht="29.25" thickBot="1" x14ac:dyDescent="0.3">
      <c r="A172" s="10">
        <v>1</v>
      </c>
      <c r="B172" s="15" t="s">
        <v>78</v>
      </c>
      <c r="C172" s="10" t="s">
        <v>230</v>
      </c>
      <c r="D172" s="16">
        <v>0</v>
      </c>
      <c r="E172" s="16">
        <v>0</v>
      </c>
      <c r="F172" s="19">
        <v>1</v>
      </c>
      <c r="G172" s="16">
        <v>30.28</v>
      </c>
      <c r="H172" s="39">
        <v>43150</v>
      </c>
      <c r="I172" s="48" t="s">
        <v>239</v>
      </c>
      <c r="J172" s="39">
        <v>43179</v>
      </c>
      <c r="K172" s="16">
        <v>30.266999999999999</v>
      </c>
      <c r="L172" s="43">
        <v>0.1</v>
      </c>
      <c r="M172" s="39">
        <v>43458</v>
      </c>
      <c r="N172" s="16"/>
      <c r="O172" s="16"/>
      <c r="P172" s="16">
        <f t="shared" ref="P172" si="57">N172-O172</f>
        <v>0</v>
      </c>
      <c r="Q172" s="43">
        <f t="shared" ref="Q172:Q173" si="58">O172/K172</f>
        <v>0</v>
      </c>
      <c r="R172" s="10"/>
    </row>
    <row r="173" spans="1:18" s="25" customFormat="1" ht="15.75" thickBot="1" x14ac:dyDescent="0.3">
      <c r="A173" s="103" t="s">
        <v>10</v>
      </c>
      <c r="B173" s="104"/>
      <c r="C173" s="37"/>
      <c r="D173" s="26">
        <f>SUM(D172)</f>
        <v>0</v>
      </c>
      <c r="E173" s="26">
        <f t="shared" ref="E173" si="59">SUM(E172)</f>
        <v>0</v>
      </c>
      <c r="F173" s="27">
        <f t="shared" ref="F173" si="60">SUM(F172)</f>
        <v>1</v>
      </c>
      <c r="G173" s="26">
        <f t="shared" ref="G173" si="61">SUM(G172)</f>
        <v>30.28</v>
      </c>
      <c r="H173" s="40"/>
      <c r="I173" s="49"/>
      <c r="J173" s="40"/>
      <c r="K173" s="26">
        <f t="shared" ref="K173" si="62">SUM(K172)</f>
        <v>30.266999999999999</v>
      </c>
      <c r="L173" s="44">
        <f>AVERAGE(L172)</f>
        <v>0.1</v>
      </c>
      <c r="M173" s="40"/>
      <c r="N173" s="26">
        <f t="shared" ref="N173:P173" si="63">SUM(N172)</f>
        <v>0</v>
      </c>
      <c r="O173" s="26">
        <f t="shared" si="63"/>
        <v>0</v>
      </c>
      <c r="P173" s="26">
        <f t="shared" si="63"/>
        <v>0</v>
      </c>
      <c r="Q173" s="44">
        <f t="shared" si="58"/>
        <v>0</v>
      </c>
      <c r="R173" s="28"/>
    </row>
    <row r="174" spans="1:18" ht="21" customHeight="1" x14ac:dyDescent="0.25">
      <c r="A174" s="105" t="s">
        <v>15</v>
      </c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</row>
    <row r="175" spans="1:18" ht="21" customHeight="1" x14ac:dyDescent="0.25">
      <c r="A175" s="100" t="s">
        <v>18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</row>
    <row r="176" spans="1:18" ht="21" customHeight="1" x14ac:dyDescent="0.25">
      <c r="A176" s="10">
        <v>1</v>
      </c>
      <c r="B176" s="15" t="s">
        <v>15</v>
      </c>
      <c r="C176" s="10"/>
      <c r="D176" s="16"/>
      <c r="E176" s="16"/>
      <c r="F176" s="19"/>
      <c r="G176" s="16"/>
      <c r="H176" s="39"/>
      <c r="I176" s="48"/>
      <c r="J176" s="39"/>
      <c r="K176" s="16"/>
      <c r="L176" s="43">
        <v>0</v>
      </c>
      <c r="M176" s="39"/>
      <c r="N176" s="16"/>
      <c r="O176" s="16"/>
      <c r="P176" s="16">
        <f t="shared" ref="P176" si="64">N176-O176</f>
        <v>0</v>
      </c>
      <c r="Q176" s="43" t="e">
        <f>O176/K176</f>
        <v>#DIV/0!</v>
      </c>
      <c r="R176" s="10"/>
    </row>
    <row r="177" spans="1:18" ht="21" customHeight="1" x14ac:dyDescent="0.25">
      <c r="A177" s="100" t="s">
        <v>19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</row>
    <row r="178" spans="1:18" ht="21" customHeight="1" x14ac:dyDescent="0.25">
      <c r="A178" s="10">
        <v>2</v>
      </c>
      <c r="B178" s="15" t="s">
        <v>15</v>
      </c>
      <c r="C178" s="10"/>
      <c r="D178" s="16"/>
      <c r="E178" s="16"/>
      <c r="F178" s="19"/>
      <c r="G178" s="16"/>
      <c r="H178" s="39"/>
      <c r="I178" s="48"/>
      <c r="J178" s="39"/>
      <c r="K178" s="16"/>
      <c r="L178" s="43"/>
      <c r="M178" s="39"/>
      <c r="N178" s="16"/>
      <c r="O178" s="16"/>
      <c r="P178" s="16">
        <f t="shared" ref="P178" si="65">N178-O178</f>
        <v>0</v>
      </c>
      <c r="Q178" s="43" t="e">
        <f>O178/K178</f>
        <v>#DIV/0!</v>
      </c>
      <c r="R178" s="10"/>
    </row>
    <row r="179" spans="1:18" ht="21" customHeight="1" x14ac:dyDescent="0.25">
      <c r="A179" s="100" t="s">
        <v>20</v>
      </c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</row>
    <row r="180" spans="1:18" ht="21" customHeight="1" x14ac:dyDescent="0.25">
      <c r="A180" s="10">
        <v>3</v>
      </c>
      <c r="B180" s="15" t="s">
        <v>15</v>
      </c>
      <c r="C180" s="10"/>
      <c r="D180" s="16"/>
      <c r="E180" s="16"/>
      <c r="F180" s="19"/>
      <c r="G180" s="16"/>
      <c r="H180" s="39"/>
      <c r="I180" s="48"/>
      <c r="J180" s="39"/>
      <c r="K180" s="16"/>
      <c r="L180" s="43"/>
      <c r="M180" s="39"/>
      <c r="N180" s="16"/>
      <c r="O180" s="16"/>
      <c r="P180" s="16">
        <f t="shared" ref="P180" si="66">N180-O180</f>
        <v>0</v>
      </c>
      <c r="Q180" s="43" t="e">
        <f>O180/K180</f>
        <v>#DIV/0!</v>
      </c>
      <c r="R180" s="10"/>
    </row>
    <row r="181" spans="1:18" ht="21" customHeight="1" x14ac:dyDescent="0.25">
      <c r="A181" s="100" t="s">
        <v>21</v>
      </c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</row>
    <row r="182" spans="1:18" s="25" customFormat="1" ht="15" thickBot="1" x14ac:dyDescent="0.3">
      <c r="A182" s="10">
        <v>4</v>
      </c>
      <c r="B182" s="15" t="s">
        <v>15</v>
      </c>
      <c r="C182" s="10"/>
      <c r="D182" s="16"/>
      <c r="E182" s="16"/>
      <c r="F182" s="19"/>
      <c r="G182" s="16"/>
      <c r="H182" s="39"/>
      <c r="I182" s="48"/>
      <c r="J182" s="39"/>
      <c r="K182" s="16"/>
      <c r="L182" s="43"/>
      <c r="M182" s="39"/>
      <c r="N182" s="16"/>
      <c r="O182" s="16"/>
      <c r="P182" s="16">
        <f t="shared" ref="P182" si="67">N182-O182</f>
        <v>0</v>
      </c>
      <c r="Q182" s="43" t="e">
        <f t="shared" ref="Q182:Q184" si="68">O182/K182</f>
        <v>#DIV/0!</v>
      </c>
      <c r="R182" s="10"/>
    </row>
    <row r="183" spans="1:18" s="32" customFormat="1" ht="15.75" thickBot="1" x14ac:dyDescent="0.3">
      <c r="A183" s="103" t="s">
        <v>10</v>
      </c>
      <c r="B183" s="104"/>
      <c r="C183" s="37"/>
      <c r="D183" s="26">
        <f>SUM(D176:D182)</f>
        <v>0</v>
      </c>
      <c r="E183" s="26">
        <f>SUM(E176:E182)</f>
        <v>0</v>
      </c>
      <c r="F183" s="27">
        <f>SUM(F176:F182)</f>
        <v>0</v>
      </c>
      <c r="G183" s="26">
        <f>SUM(G176:G182)</f>
        <v>0</v>
      </c>
      <c r="H183" s="40"/>
      <c r="I183" s="49"/>
      <c r="J183" s="40"/>
      <c r="K183" s="26">
        <f>SUM(K176:K182)</f>
        <v>0</v>
      </c>
      <c r="L183" s="44">
        <f>AVERAGE(L176:L182)</f>
        <v>0</v>
      </c>
      <c r="M183" s="40"/>
      <c r="N183" s="26">
        <f t="shared" ref="N183:P183" si="69">SUM(N176:N182)</f>
        <v>0</v>
      </c>
      <c r="O183" s="26">
        <f t="shared" si="69"/>
        <v>0</v>
      </c>
      <c r="P183" s="26">
        <f t="shared" si="69"/>
        <v>0</v>
      </c>
      <c r="Q183" s="44" t="e">
        <f t="shared" si="68"/>
        <v>#DIV/0!</v>
      </c>
      <c r="R183" s="28"/>
    </row>
    <row r="184" spans="1:18" ht="15.75" thickBot="1" x14ac:dyDescent="0.3">
      <c r="A184" s="101" t="s">
        <v>16</v>
      </c>
      <c r="B184" s="102"/>
      <c r="C184" s="38"/>
      <c r="D184" s="29">
        <f>D183+D173+D169+D163+D119+D111+D101+D42+D15</f>
        <v>132.16399999999999</v>
      </c>
      <c r="E184" s="29">
        <f>E183+E173+E169+E163+E119+E111+E101+E42+E15</f>
        <v>0</v>
      </c>
      <c r="F184" s="30">
        <f>F183+F173+F169+F163+F119+F111+F101+F42+F15</f>
        <v>3</v>
      </c>
      <c r="G184" s="29">
        <f>G183+G173+G169+G163+G119+G111+G101+G42+G15</f>
        <v>6203.9530000000004</v>
      </c>
      <c r="H184" s="41"/>
      <c r="I184" s="50"/>
      <c r="J184" s="41"/>
      <c r="K184" s="29">
        <f>K183+K173+K169+K163+K119+K111+K101+K42+K15</f>
        <v>4641.7660000000005</v>
      </c>
      <c r="L184" s="45">
        <f>AVERAGE(L183,L173,L169,L163,L119,L111,L101,L42,L15)</f>
        <v>0.30739417989417989</v>
      </c>
      <c r="M184" s="41"/>
      <c r="N184" s="29">
        <f>N183+N173+N169+N163+N119+N111+N101+N42+N15</f>
        <v>668.26400000000001</v>
      </c>
      <c r="O184" s="29">
        <f>O183+O173+O169+O163+O119+O111+O101+O42+O15</f>
        <v>1861.9959999999999</v>
      </c>
      <c r="P184" s="29">
        <f>P183+P173+P169+P163+P119+P111+P101+P42+P15</f>
        <v>-1193.732</v>
      </c>
      <c r="Q184" s="45">
        <f t="shared" si="68"/>
        <v>0.40113956627714531</v>
      </c>
      <c r="R184" s="31"/>
    </row>
    <row r="187" spans="1:18" x14ac:dyDescent="0.25">
      <c r="D187" s="36">
        <f>Alamdanga!D56+'Chuadanga Sadar'!D45+Damurhuda!D42+Jibonnagar!D41</f>
        <v>132.16399999999999</v>
      </c>
      <c r="E187" s="36">
        <f>Alamdanga!E56+'Chuadanga Sadar'!E45+Damurhuda!E42+Jibonnagar!E41</f>
        <v>0</v>
      </c>
      <c r="F187" s="24">
        <f>Alamdanga!F56+'Chuadanga Sadar'!F45+Damurhuda!F42+Jibonnagar!F41</f>
        <v>3</v>
      </c>
      <c r="G187" s="36">
        <f>Alamdanga!G56+'Chuadanga Sadar'!G45+Damurhuda!G42+Jibonnagar!G41</f>
        <v>6203.9530000000004</v>
      </c>
      <c r="K187" s="36">
        <f>Alamdanga!K56+'Chuadanga Sadar'!K45+Damurhuda!K42+Jibonnagar!K41</f>
        <v>4641.7660000000005</v>
      </c>
      <c r="L187" s="46">
        <f>AVERAGE(Alamdanga!L56,'Chuadanga Sadar'!L45,Damurhuda!L42,Jibonnagar!L41)</f>
        <v>0.23691949388209121</v>
      </c>
      <c r="N187" s="36">
        <f>Alamdanga!N56+'Chuadanga Sadar'!N45+Damurhuda!N42+Jibonnagar!N41</f>
        <v>668.2639999999999</v>
      </c>
      <c r="O187" s="36">
        <f>Alamdanga!O56+'Chuadanga Sadar'!O45+Damurhuda!O42+Jibonnagar!O41</f>
        <v>1861.9960000000001</v>
      </c>
      <c r="P187" s="36">
        <f>Alamdanga!P56+'Chuadanga Sadar'!P45+Damurhuda!P42+Jibonnagar!P41</f>
        <v>-1193.732</v>
      </c>
      <c r="Q187" s="46">
        <f>O187/K187</f>
        <v>0.40113956627714537</v>
      </c>
    </row>
  </sheetData>
  <mergeCells count="93">
    <mergeCell ref="A1:R1"/>
    <mergeCell ref="A167:R167"/>
    <mergeCell ref="A170:R170"/>
    <mergeCell ref="A171:R171"/>
    <mergeCell ref="A173:B173"/>
    <mergeCell ref="A165:R165"/>
    <mergeCell ref="A163:B163"/>
    <mergeCell ref="A164:R164"/>
    <mergeCell ref="A145:R145"/>
    <mergeCell ref="A132:R132"/>
    <mergeCell ref="A155:R155"/>
    <mergeCell ref="N2:P2"/>
    <mergeCell ref="Q2:Q4"/>
    <mergeCell ref="N3:N4"/>
    <mergeCell ref="A120:R120"/>
    <mergeCell ref="A121:R121"/>
    <mergeCell ref="R2:R4"/>
    <mergeCell ref="A6:R6"/>
    <mergeCell ref="A10:R10"/>
    <mergeCell ref="A7:R7"/>
    <mergeCell ref="B2:B4"/>
    <mergeCell ref="A2:A4"/>
    <mergeCell ref="D3:F3"/>
    <mergeCell ref="G3:G4"/>
    <mergeCell ref="D2:G2"/>
    <mergeCell ref="C2:C4"/>
    <mergeCell ref="H2:H4"/>
    <mergeCell ref="I2:I4"/>
    <mergeCell ref="J2:J4"/>
    <mergeCell ref="K2:K4"/>
    <mergeCell ref="L2:L4"/>
    <mergeCell ref="M2:M4"/>
    <mergeCell ref="A16:R16"/>
    <mergeCell ref="A17:R17"/>
    <mergeCell ref="A88:R88"/>
    <mergeCell ref="A64:R64"/>
    <mergeCell ref="A15:B15"/>
    <mergeCell ref="A43:R43"/>
    <mergeCell ref="A44:R44"/>
    <mergeCell ref="A34:R34"/>
    <mergeCell ref="A29:R29"/>
    <mergeCell ref="A21:R21"/>
    <mergeCell ref="A42:B42"/>
    <mergeCell ref="A54:A55"/>
    <mergeCell ref="C54:C55"/>
    <mergeCell ref="H54:H55"/>
    <mergeCell ref="I54:I55"/>
    <mergeCell ref="J54:J55"/>
    <mergeCell ref="A113:R113"/>
    <mergeCell ref="A116:R116"/>
    <mergeCell ref="A119:B119"/>
    <mergeCell ref="A102:R102"/>
    <mergeCell ref="A103:R103"/>
    <mergeCell ref="A111:B111"/>
    <mergeCell ref="O3:O4"/>
    <mergeCell ref="P3:P4"/>
    <mergeCell ref="A13:R13"/>
    <mergeCell ref="A184:B184"/>
    <mergeCell ref="A183:B183"/>
    <mergeCell ref="A175:R175"/>
    <mergeCell ref="A181:R181"/>
    <mergeCell ref="A179:R179"/>
    <mergeCell ref="A177:R177"/>
    <mergeCell ref="A78:R78"/>
    <mergeCell ref="A101:B101"/>
    <mergeCell ref="A174:R174"/>
    <mergeCell ref="A169:B169"/>
    <mergeCell ref="A105:R105"/>
    <mergeCell ref="A108:R108"/>
    <mergeCell ref="A112:R112"/>
    <mergeCell ref="L54:L55"/>
    <mergeCell ref="M54:M55"/>
    <mergeCell ref="A46:A47"/>
    <mergeCell ref="C46:C47"/>
    <mergeCell ref="H46:H47"/>
    <mergeCell ref="I46:I47"/>
    <mergeCell ref="J46:J47"/>
    <mergeCell ref="L46:L47"/>
    <mergeCell ref="M46:M47"/>
    <mergeCell ref="L56:L57"/>
    <mergeCell ref="M56:M57"/>
    <mergeCell ref="A73:A74"/>
    <mergeCell ref="C73:C74"/>
    <mergeCell ref="H73:H74"/>
    <mergeCell ref="I73:I74"/>
    <mergeCell ref="J73:J74"/>
    <mergeCell ref="L73:L74"/>
    <mergeCell ref="M73:M74"/>
    <mergeCell ref="C56:C57"/>
    <mergeCell ref="A56:A57"/>
    <mergeCell ref="H56:H57"/>
    <mergeCell ref="I56:I57"/>
    <mergeCell ref="J56:J57"/>
  </mergeCells>
  <pageMargins left="0.39370078740157483" right="0" top="0.55118110236220474" bottom="0.55118110236220474" header="0.31496062992125984" footer="0.31496062992125984"/>
  <pageSetup paperSize="5" scale="70" orientation="landscape" r:id="rId1"/>
  <rowBreaks count="4" manualBreakCount="4">
    <brk id="20" max="17" man="1"/>
    <brk id="125" max="17" man="1"/>
    <brk id="148" max="17" man="1"/>
    <brk id="16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zoomScaleNormal="100" zoomScaleSheetLayoutView="100" workbookViewId="0">
      <pane ySplit="5" topLeftCell="A20" activePane="bottomLeft" state="frozen"/>
      <selection pane="bottomLeft" activeCell="D22" sqref="D22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5.710937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2.28515625" style="53" customWidth="1"/>
    <col min="9" max="9" width="15.85546875" style="57" customWidth="1"/>
    <col min="10" max="10" width="12.140625" style="53" customWidth="1"/>
    <col min="11" max="11" width="11.42578125" style="1" customWidth="1"/>
    <col min="12" max="12" width="11.140625" style="55" customWidth="1"/>
    <col min="13" max="13" width="16.140625" style="53" customWidth="1"/>
    <col min="14" max="14" width="11.7109375" style="1" customWidth="1"/>
    <col min="15" max="15" width="13.5703125" style="1" customWidth="1"/>
    <col min="16" max="16" width="14" style="1" customWidth="1"/>
    <col min="17" max="17" width="11.5703125" style="55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00" t="s">
        <v>18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ht="30.75" customHeight="1" thickBot="1" x14ac:dyDescent="0.3">
      <c r="A2" s="116" t="s">
        <v>0</v>
      </c>
      <c r="B2" s="116" t="s">
        <v>1</v>
      </c>
      <c r="C2" s="113" t="s">
        <v>83</v>
      </c>
      <c r="D2" s="122" t="s">
        <v>84</v>
      </c>
      <c r="E2" s="123"/>
      <c r="F2" s="123"/>
      <c r="G2" s="124"/>
      <c r="H2" s="125" t="s">
        <v>85</v>
      </c>
      <c r="I2" s="128" t="s">
        <v>86</v>
      </c>
      <c r="J2" s="125" t="s">
        <v>87</v>
      </c>
      <c r="K2" s="131" t="s">
        <v>88</v>
      </c>
      <c r="L2" s="134" t="s">
        <v>89</v>
      </c>
      <c r="M2" s="125" t="s">
        <v>90</v>
      </c>
      <c r="N2" s="140" t="s">
        <v>91</v>
      </c>
      <c r="O2" s="141"/>
      <c r="P2" s="142"/>
      <c r="Q2" s="134" t="s">
        <v>92</v>
      </c>
      <c r="R2" s="113" t="s">
        <v>9</v>
      </c>
      <c r="S2" s="6"/>
      <c r="T2" s="6"/>
      <c r="U2" s="6"/>
      <c r="V2" s="6"/>
    </row>
    <row r="3" spans="1:22" ht="15" customHeight="1" x14ac:dyDescent="0.25">
      <c r="A3" s="117"/>
      <c r="B3" s="117"/>
      <c r="C3" s="114"/>
      <c r="D3" s="119" t="s">
        <v>5</v>
      </c>
      <c r="E3" s="119"/>
      <c r="F3" s="119"/>
      <c r="G3" s="120" t="s">
        <v>6</v>
      </c>
      <c r="H3" s="126"/>
      <c r="I3" s="129"/>
      <c r="J3" s="126"/>
      <c r="K3" s="132"/>
      <c r="L3" s="135"/>
      <c r="M3" s="126"/>
      <c r="N3" s="96" t="s">
        <v>93</v>
      </c>
      <c r="O3" s="96" t="s">
        <v>94</v>
      </c>
      <c r="P3" s="98" t="s">
        <v>95</v>
      </c>
      <c r="Q3" s="135"/>
      <c r="R3" s="114"/>
    </row>
    <row r="4" spans="1:22" ht="32.25" customHeight="1" thickBot="1" x14ac:dyDescent="0.3">
      <c r="A4" s="118"/>
      <c r="B4" s="118"/>
      <c r="C4" s="115"/>
      <c r="D4" s="34" t="s">
        <v>2</v>
      </c>
      <c r="E4" s="34" t="s">
        <v>3</v>
      </c>
      <c r="F4" s="35" t="s">
        <v>4</v>
      </c>
      <c r="G4" s="121"/>
      <c r="H4" s="127"/>
      <c r="I4" s="130"/>
      <c r="J4" s="127"/>
      <c r="K4" s="133"/>
      <c r="L4" s="136"/>
      <c r="M4" s="127"/>
      <c r="N4" s="97"/>
      <c r="O4" s="97"/>
      <c r="P4" s="99"/>
      <c r="Q4" s="136"/>
      <c r="R4" s="115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47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12" t="s">
        <v>7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22" ht="71.25" x14ac:dyDescent="0.25">
      <c r="A7" s="2">
        <v>1</v>
      </c>
      <c r="B7" s="4" t="str">
        <f>Chuadanga!B18</f>
        <v>218233002-(a) Improvement of Dingadah Shankarchandra UP Makaldanga-Doster Hat road by BC Ch 6820-7735m (b) Construction of 1 no U-Drain Culvert 625x600mm at Ch 7165m on same road. Salvage Amount TK 53178.00</v>
      </c>
      <c r="C7" s="2" t="str">
        <f>Chuadanga!C18</f>
        <v>KDRIDP/Chua/W-05/2016-17</v>
      </c>
      <c r="D7" s="5">
        <f>Chuadanga!D18</f>
        <v>0.91500000000000004</v>
      </c>
      <c r="E7" s="5">
        <f>Chuadanga!E18</f>
        <v>0</v>
      </c>
      <c r="F7" s="18">
        <f>Chuadanga!F18</f>
        <v>0</v>
      </c>
      <c r="G7" s="5">
        <f>Chuadanga!G18</f>
        <v>53.24</v>
      </c>
      <c r="H7" s="52">
        <f>Chuadanga!H18</f>
        <v>42877</v>
      </c>
      <c r="I7" s="56" t="str">
        <f>Chuadanga!I18</f>
        <v xml:space="preserve"> M/S Saiful Hasan Joarder</v>
      </c>
      <c r="J7" s="52">
        <f>Chuadanga!J18</f>
        <v>42925</v>
      </c>
      <c r="K7" s="5">
        <f>Chuadanga!K18</f>
        <v>47.92</v>
      </c>
      <c r="L7" s="54">
        <f>Chuadanga!L18</f>
        <v>0.65</v>
      </c>
      <c r="M7" s="52">
        <f>Chuadanga!M18</f>
        <v>43201</v>
      </c>
      <c r="N7" s="5">
        <f>Chuadanga!N18</f>
        <v>0</v>
      </c>
      <c r="O7" s="5">
        <f>Chuadanga!O18</f>
        <v>27.344000000000001</v>
      </c>
      <c r="P7" s="5">
        <f>Chuadanga!P18</f>
        <v>-27.344000000000001</v>
      </c>
      <c r="Q7" s="54">
        <f>Chuadanga!Q18</f>
        <v>0.57061769616026714</v>
      </c>
      <c r="R7" s="2">
        <f>Chuadanga!R18</f>
        <v>0</v>
      </c>
    </row>
    <row r="8" spans="1:22" ht="199.5" x14ac:dyDescent="0.25">
      <c r="A8" s="2">
        <v>2</v>
      </c>
      <c r="B8" s="4" t="str">
        <f>Chuadanga!B19</f>
        <v>218233007-Improvement of Grisnagar Bazar-Begumpur UP road Ch 00-25m Ch 70-258m &amp; Ch 680-1400m Part-A.2 Construction of 4nos Size 0.625mx0.600m U-Type Drain Culvert at Ch 740m 775m 858m &amp; 1173m on The same road.  Salvage Amount TK.589357.00
218233007-Improvement of Grisnagar Bazar-Begumpur UP road Ch 1800-5100m Part-B.2 Construction of 1no Size 2.00x1.60m Box Culvert at Ch 4806m Part-B.3 Construction of 2nos Size 0.625mx0.600m U-Type Drain Culvert at Ch 2396m &amp; 3311m on The same road. Salvage Amount TK.1785054.00</v>
      </c>
      <c r="C8" s="2" t="str">
        <f>Chuadanga!C19</f>
        <v>KDRIDP/Chua/W-39/2017-18</v>
      </c>
      <c r="D8" s="5">
        <f>Chuadanga!D19</f>
        <v>4.2329999999999997</v>
      </c>
      <c r="E8" s="5">
        <f>Chuadanga!E19</f>
        <v>0</v>
      </c>
      <c r="F8" s="18">
        <f>Chuadanga!F19</f>
        <v>0</v>
      </c>
      <c r="G8" s="5">
        <f>Chuadanga!G19</f>
        <v>291.45</v>
      </c>
      <c r="H8" s="52">
        <f>Chuadanga!H19</f>
        <v>0</v>
      </c>
      <c r="I8" s="56">
        <f>Chuadanga!I19</f>
        <v>0</v>
      </c>
      <c r="J8" s="52">
        <f>Chuadanga!J19</f>
        <v>0</v>
      </c>
      <c r="K8" s="5">
        <f>Chuadanga!K19</f>
        <v>0</v>
      </c>
      <c r="L8" s="54">
        <f>Chuadanga!L19</f>
        <v>0</v>
      </c>
      <c r="M8" s="52">
        <f>Chuadanga!M19</f>
        <v>0</v>
      </c>
      <c r="N8" s="5">
        <f>Chuadanga!N19</f>
        <v>0</v>
      </c>
      <c r="O8" s="5">
        <f>Chuadanga!O19</f>
        <v>0</v>
      </c>
      <c r="P8" s="5">
        <f>Chuadanga!P19</f>
        <v>0</v>
      </c>
      <c r="Q8" s="54" t="e">
        <f>Chuadanga!Q19</f>
        <v>#DIV/0!</v>
      </c>
      <c r="R8" s="2">
        <f>Chuadanga!R19</f>
        <v>0</v>
      </c>
    </row>
    <row r="9" spans="1:22" x14ac:dyDescent="0.25">
      <c r="A9" s="2">
        <v>3</v>
      </c>
      <c r="B9" s="4" t="str">
        <f>Chuadanga!B20</f>
        <v>218233010-Titudaho UP-Sarabaria-Sujatpur Rd.</v>
      </c>
      <c r="C9" s="2">
        <f>Chuadanga!C20</f>
        <v>0</v>
      </c>
      <c r="D9" s="5">
        <f>Chuadanga!D20</f>
        <v>0</v>
      </c>
      <c r="E9" s="5">
        <f>Chuadanga!E20</f>
        <v>0</v>
      </c>
      <c r="F9" s="18">
        <f>Chuadanga!F20</f>
        <v>0</v>
      </c>
      <c r="G9" s="5">
        <f>Chuadanga!G20</f>
        <v>0</v>
      </c>
      <c r="H9" s="52">
        <f>Chuadanga!H20</f>
        <v>0</v>
      </c>
      <c r="I9" s="56">
        <f>Chuadanga!I20</f>
        <v>0</v>
      </c>
      <c r="J9" s="52">
        <f>Chuadanga!J20</f>
        <v>0</v>
      </c>
      <c r="K9" s="5">
        <f>Chuadanga!K20</f>
        <v>0</v>
      </c>
      <c r="L9" s="54">
        <f>Chuadanga!L20</f>
        <v>0</v>
      </c>
      <c r="M9" s="52">
        <f>Chuadanga!M20</f>
        <v>0</v>
      </c>
      <c r="N9" s="5">
        <f>Chuadanga!N20</f>
        <v>0</v>
      </c>
      <c r="O9" s="5">
        <f>Chuadanga!O20</f>
        <v>0</v>
      </c>
      <c r="P9" s="5">
        <f>Chuadanga!P20</f>
        <v>0</v>
      </c>
      <c r="Q9" s="54" t="e">
        <f>Chuadanga!Q20</f>
        <v>#DIV/0!</v>
      </c>
      <c r="R9" s="2">
        <f>Chuadanga!R20</f>
        <v>0</v>
      </c>
    </row>
    <row r="10" spans="1:22" s="3" customFormat="1" ht="25.5" customHeight="1" x14ac:dyDescent="0.25">
      <c r="A10" s="112" t="s">
        <v>11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22" s="3" customFormat="1" ht="71.25" x14ac:dyDescent="0.25">
      <c r="A11" s="14">
        <v>4</v>
      </c>
      <c r="B11" s="4" t="str">
        <f>Chuadanga!B45</f>
        <v>218234013-(a) Improvement of Shamvonagar-Shahebnagar road Ch - 910m-2410m (b) Construction of 2 nos 625x600mm U-Type Drian Culvert at Ch 1390m &amp; 2250m. Salvage-929613.00</v>
      </c>
      <c r="C11" s="2" t="str">
        <f>Chuadanga!C45</f>
        <v>KDRIDP/Chua/W-16/2016-17</v>
      </c>
      <c r="D11" s="5">
        <f>Chuadanga!D45</f>
        <v>1.5</v>
      </c>
      <c r="E11" s="5">
        <f>Chuadanga!E45</f>
        <v>0</v>
      </c>
      <c r="F11" s="18">
        <f>Chuadanga!F45</f>
        <v>0</v>
      </c>
      <c r="G11" s="5">
        <f>Chuadanga!G45</f>
        <v>90.6</v>
      </c>
      <c r="H11" s="52">
        <f>Chuadanga!H45</f>
        <v>42941</v>
      </c>
      <c r="I11" s="56" t="str">
        <f>Chuadanga!I45</f>
        <v>Mohammed Eunus &amp; Brothers (Pvt) LTD</v>
      </c>
      <c r="J11" s="52">
        <f>Chuadanga!J45</f>
        <v>42991</v>
      </c>
      <c r="K11" s="5">
        <f>Chuadanga!K45</f>
        <v>81.534999999999997</v>
      </c>
      <c r="L11" s="54">
        <f>Chuadanga!L45</f>
        <v>0.6</v>
      </c>
      <c r="M11" s="52">
        <f>Chuadanga!M45</f>
        <v>43270</v>
      </c>
      <c r="N11" s="5">
        <f>Chuadanga!N45</f>
        <v>0</v>
      </c>
      <c r="O11" s="5">
        <f>Chuadanga!O45</f>
        <v>38.067</v>
      </c>
      <c r="P11" s="5">
        <f>Chuadanga!P45</f>
        <v>-38.067</v>
      </c>
      <c r="Q11" s="54">
        <f>Chuadanga!Q45</f>
        <v>0.46687925430796595</v>
      </c>
      <c r="R11" s="2">
        <f>Chuadanga!R45</f>
        <v>0</v>
      </c>
    </row>
    <row r="12" spans="1:22" s="3" customFormat="1" ht="71.25" x14ac:dyDescent="0.25">
      <c r="A12" s="149">
        <v>5</v>
      </c>
      <c r="B12" s="4" t="str">
        <f>Chuadanga!B46</f>
        <v>218234013-Improvement of Shambunagar-Shahebnagor road Ch 2410-3410m Part-B.2 Construction of 2nos Size 0.625mx0.600m U-Type Drain Culvert at Ch 2503m &amp; 2674m on The same road. Salvage Amount TK.785762.00</v>
      </c>
      <c r="C12" s="147" t="str">
        <f>Chuadanga!C46</f>
        <v>KDRIDP/Chua/W-38/2017-18</v>
      </c>
      <c r="D12" s="5">
        <f>Chuadanga!D46</f>
        <v>1</v>
      </c>
      <c r="E12" s="5">
        <f>Chuadanga!E46</f>
        <v>0</v>
      </c>
      <c r="F12" s="18">
        <f>Chuadanga!F46</f>
        <v>0</v>
      </c>
      <c r="G12" s="5">
        <f>Chuadanga!G46</f>
        <v>64.61</v>
      </c>
      <c r="H12" s="145">
        <f>Chuadanga!H46</f>
        <v>43230</v>
      </c>
      <c r="I12" s="151" t="str">
        <f>Chuadanga!I46</f>
        <v>Md. Babul Mia</v>
      </c>
      <c r="J12" s="145">
        <f>Chuadanga!J46</f>
        <v>43263</v>
      </c>
      <c r="K12" s="5">
        <f>Chuadanga!K46</f>
        <v>61.38</v>
      </c>
      <c r="L12" s="143">
        <f>Chuadanga!L46</f>
        <v>0</v>
      </c>
      <c r="M12" s="145">
        <f>Chuadanga!M46</f>
        <v>0</v>
      </c>
      <c r="N12" s="5">
        <f>Chuadanga!N46</f>
        <v>0</v>
      </c>
      <c r="O12" s="5">
        <f>Chuadanga!O46</f>
        <v>0</v>
      </c>
      <c r="P12" s="5">
        <f>Chuadanga!P46</f>
        <v>0</v>
      </c>
      <c r="Q12" s="54">
        <f>Chuadanga!Q46</f>
        <v>0</v>
      </c>
      <c r="R12" s="2">
        <f>Chuadanga!R46</f>
        <v>0</v>
      </c>
    </row>
    <row r="13" spans="1:22" s="3" customFormat="1" ht="71.25" x14ac:dyDescent="0.25">
      <c r="A13" s="150"/>
      <c r="B13" s="4" t="str">
        <f>Chuadanga!B47</f>
        <v>218234020-Improvement of Nehalpur GCCR-Krishnopur road Ch 1000-1992m Part-A.2 Construction of 4nos Size 0.625mx0.600m U-Type Drain Culvert at Ch 11105m 1362m 1583m &amp; 1940m on The same road.</v>
      </c>
      <c r="C13" s="148"/>
      <c r="D13" s="5">
        <f>Chuadanga!D47</f>
        <v>0.99199999999999999</v>
      </c>
      <c r="E13" s="5">
        <f>Chuadanga!E47</f>
        <v>0</v>
      </c>
      <c r="F13" s="18">
        <f>Chuadanga!F47</f>
        <v>0</v>
      </c>
      <c r="G13" s="5">
        <f>Chuadanga!G47</f>
        <v>65.33</v>
      </c>
      <c r="H13" s="146"/>
      <c r="I13" s="152"/>
      <c r="J13" s="146"/>
      <c r="K13" s="5">
        <f>Chuadanga!K47</f>
        <v>62.06</v>
      </c>
      <c r="L13" s="144"/>
      <c r="M13" s="146"/>
      <c r="N13" s="5">
        <f>Chuadanga!N47</f>
        <v>0</v>
      </c>
      <c r="O13" s="5">
        <f>Chuadanga!O47</f>
        <v>0</v>
      </c>
      <c r="P13" s="5">
        <f>Chuadanga!P47</f>
        <v>0</v>
      </c>
      <c r="Q13" s="54">
        <f>Chuadanga!Q47</f>
        <v>0</v>
      </c>
      <c r="R13" s="2">
        <f>Chuadanga!R47</f>
        <v>0</v>
      </c>
    </row>
    <row r="14" spans="1:22" s="3" customFormat="1" x14ac:dyDescent="0.25">
      <c r="A14" s="14">
        <v>6</v>
      </c>
      <c r="B14" s="4" t="str">
        <f>Chuadanga!B48</f>
        <v>218234015-Bhultia R&amp;H-Kharagoda Road</v>
      </c>
      <c r="C14" s="2">
        <f>Chuadanga!C48</f>
        <v>0</v>
      </c>
      <c r="D14" s="5">
        <f>Chuadanga!D48</f>
        <v>0</v>
      </c>
      <c r="E14" s="5">
        <f>Chuadanga!E48</f>
        <v>0</v>
      </c>
      <c r="F14" s="18">
        <f>Chuadanga!F48</f>
        <v>0</v>
      </c>
      <c r="G14" s="5">
        <f>Chuadanga!G48</f>
        <v>0</v>
      </c>
      <c r="H14" s="52">
        <f>Chuadanga!H48</f>
        <v>0</v>
      </c>
      <c r="I14" s="56">
        <f>Chuadanga!I48</f>
        <v>0</v>
      </c>
      <c r="J14" s="52">
        <f>Chuadanga!J48</f>
        <v>0</v>
      </c>
      <c r="K14" s="5">
        <f>Chuadanga!K48</f>
        <v>0</v>
      </c>
      <c r="L14" s="54">
        <f>Chuadanga!L48</f>
        <v>0</v>
      </c>
      <c r="M14" s="52">
        <f>Chuadanga!M48</f>
        <v>0</v>
      </c>
      <c r="N14" s="5">
        <f>Chuadanga!N48</f>
        <v>0</v>
      </c>
      <c r="O14" s="5">
        <f>Chuadanga!O48</f>
        <v>0</v>
      </c>
      <c r="P14" s="5">
        <f>Chuadanga!P48</f>
        <v>0</v>
      </c>
      <c r="Q14" s="54" t="e">
        <f>Chuadanga!Q48</f>
        <v>#DIV/0!</v>
      </c>
      <c r="R14" s="2">
        <f>Chuadanga!R48</f>
        <v>0</v>
      </c>
    </row>
    <row r="15" spans="1:22" s="3" customFormat="1" ht="57" x14ac:dyDescent="0.25">
      <c r="A15" s="14">
        <v>7</v>
      </c>
      <c r="B15" s="4" t="str">
        <f>Chuadanga!B49</f>
        <v>218234039-(a) Improvement of Sankarchandra-Boldia Madrasar road Ch - 1500m-3000m (b) Construction of 2 nos 625x600mm U-Type Drian Culvert at Ch 1824m &amp; 2140m.</v>
      </c>
      <c r="C15" s="2" t="str">
        <f>Chuadanga!C49</f>
        <v>KDRIDP/Chua/W-15/2016-17</v>
      </c>
      <c r="D15" s="5">
        <f>Chuadanga!D49</f>
        <v>1.5</v>
      </c>
      <c r="E15" s="5">
        <f>Chuadanga!E49</f>
        <v>0</v>
      </c>
      <c r="F15" s="18">
        <f>Chuadanga!F49</f>
        <v>0</v>
      </c>
      <c r="G15" s="5">
        <f>Chuadanga!G49</f>
        <v>84.82</v>
      </c>
      <c r="H15" s="52">
        <f>Chuadanga!H49</f>
        <v>42941</v>
      </c>
      <c r="I15" s="56" t="str">
        <f>Chuadanga!I49</f>
        <v>Mohammed Eunus &amp; Brothers (Pvt) LTD</v>
      </c>
      <c r="J15" s="52">
        <f>Chuadanga!J49</f>
        <v>42991</v>
      </c>
      <c r="K15" s="5">
        <f>Chuadanga!K49</f>
        <v>76.334999999999994</v>
      </c>
      <c r="L15" s="54">
        <f>Chuadanga!L49</f>
        <v>0.7</v>
      </c>
      <c r="M15" s="52">
        <f>Chuadanga!M49</f>
        <v>43270</v>
      </c>
      <c r="N15" s="5">
        <f>Chuadanga!N49</f>
        <v>0</v>
      </c>
      <c r="O15" s="5">
        <f>Chuadanga!O49</f>
        <v>44.393000000000001</v>
      </c>
      <c r="P15" s="5">
        <f>Chuadanga!P49</f>
        <v>-44.393000000000001</v>
      </c>
      <c r="Q15" s="54">
        <f>Chuadanga!Q49</f>
        <v>0.58155498788236071</v>
      </c>
      <c r="R15" s="2">
        <f>Chuadanga!R49</f>
        <v>0</v>
      </c>
    </row>
    <row r="16" spans="1:22" s="3" customFormat="1" ht="57" x14ac:dyDescent="0.25">
      <c r="A16" s="14">
        <v>8</v>
      </c>
      <c r="B16" s="4" t="str">
        <f>Chuadanga!B50</f>
        <v>218234039-(a) Improvement of Sankarchandra-Boldia Madrasha road by BC Ch 3000-3395m (b) Construction of 1 no U-Drain Culvert 625x600mm at Ch 3100m. Salvage Amount TK 262371.00</v>
      </c>
      <c r="C16" s="2" t="str">
        <f>Chuadanga!C50</f>
        <v>KDRIDP/Chua/W-07/2016-17</v>
      </c>
      <c r="D16" s="5">
        <f>Chuadanga!D50</f>
        <v>0.39500000000000002</v>
      </c>
      <c r="E16" s="5">
        <f>Chuadanga!E50</f>
        <v>0</v>
      </c>
      <c r="F16" s="18">
        <f>Chuadanga!F50</f>
        <v>0</v>
      </c>
      <c r="G16" s="5">
        <f>Chuadanga!G50</f>
        <v>27.87</v>
      </c>
      <c r="H16" s="52">
        <f>Chuadanga!H50</f>
        <v>42877</v>
      </c>
      <c r="I16" s="56" t="str">
        <f>Chuadanga!I50</f>
        <v>M/S Shahana Construction</v>
      </c>
      <c r="J16" s="52">
        <f>Chuadanga!J50</f>
        <v>42919</v>
      </c>
      <c r="K16" s="5">
        <f>Chuadanga!K50</f>
        <v>25.08</v>
      </c>
      <c r="L16" s="54">
        <f>Chuadanga!L50</f>
        <v>1</v>
      </c>
      <c r="M16" s="52">
        <f>Chuadanga!M50</f>
        <v>43196</v>
      </c>
      <c r="N16" s="5">
        <f>Chuadanga!N50</f>
        <v>25.07</v>
      </c>
      <c r="O16" s="5">
        <f>Chuadanga!O50</f>
        <v>25.074000000000002</v>
      </c>
      <c r="P16" s="5">
        <f>Chuadanga!P50</f>
        <v>-4.0000000000013358E-3</v>
      </c>
      <c r="Q16" s="54">
        <f>Chuadanga!Q50</f>
        <v>0.99976076555023941</v>
      </c>
      <c r="R16" s="2" t="str">
        <f>Chuadanga!R50</f>
        <v>Final</v>
      </c>
    </row>
    <row r="17" spans="1:18" s="3" customFormat="1" ht="28.5" x14ac:dyDescent="0.25">
      <c r="A17" s="14">
        <v>9</v>
      </c>
      <c r="B17" s="4" t="str">
        <f>Chuadanga!B51</f>
        <v xml:space="preserve">218234040-Badargong R&amp;H-Ashananda pur bazar Via Kotubpur Bazar Rd </v>
      </c>
      <c r="C17" s="2">
        <f>Chuadanga!C51</f>
        <v>0</v>
      </c>
      <c r="D17" s="5">
        <f>Chuadanga!D51</f>
        <v>0</v>
      </c>
      <c r="E17" s="5">
        <f>Chuadanga!E51</f>
        <v>0</v>
      </c>
      <c r="F17" s="18">
        <f>Chuadanga!F51</f>
        <v>0</v>
      </c>
      <c r="G17" s="5">
        <f>Chuadanga!G51</f>
        <v>0</v>
      </c>
      <c r="H17" s="52">
        <f>Chuadanga!H51</f>
        <v>0</v>
      </c>
      <c r="I17" s="56">
        <f>Chuadanga!I51</f>
        <v>0</v>
      </c>
      <c r="J17" s="52">
        <f>Chuadanga!J51</f>
        <v>0</v>
      </c>
      <c r="K17" s="5">
        <f>Chuadanga!K51</f>
        <v>0</v>
      </c>
      <c r="L17" s="54">
        <f>Chuadanga!L51</f>
        <v>0</v>
      </c>
      <c r="M17" s="52">
        <f>Chuadanga!M51</f>
        <v>0</v>
      </c>
      <c r="N17" s="5">
        <f>Chuadanga!N51</f>
        <v>0</v>
      </c>
      <c r="O17" s="5">
        <f>Chuadanga!O51</f>
        <v>0</v>
      </c>
      <c r="P17" s="5">
        <f>Chuadanga!P51</f>
        <v>0</v>
      </c>
      <c r="Q17" s="54" t="e">
        <f>Chuadanga!Q51</f>
        <v>#DIV/0!</v>
      </c>
      <c r="R17" s="2">
        <f>Chuadanga!R51</f>
        <v>0</v>
      </c>
    </row>
    <row r="18" spans="1:18" s="3" customFormat="1" x14ac:dyDescent="0.25">
      <c r="A18" s="14">
        <v>10</v>
      </c>
      <c r="B18" s="4" t="str">
        <f>Chuadanga!B52</f>
        <v xml:space="preserve">218234042-Chhoto Salua - Jrishnogar bazar Rd </v>
      </c>
      <c r="C18" s="2">
        <f>Chuadanga!C52</f>
        <v>0</v>
      </c>
      <c r="D18" s="5">
        <f>Chuadanga!D52</f>
        <v>0</v>
      </c>
      <c r="E18" s="5">
        <f>Chuadanga!E52</f>
        <v>0</v>
      </c>
      <c r="F18" s="18">
        <f>Chuadanga!F52</f>
        <v>0</v>
      </c>
      <c r="G18" s="5">
        <f>Chuadanga!G52</f>
        <v>0</v>
      </c>
      <c r="H18" s="52">
        <f>Chuadanga!H52</f>
        <v>0</v>
      </c>
      <c r="I18" s="56">
        <f>Chuadanga!I52</f>
        <v>0</v>
      </c>
      <c r="J18" s="52">
        <f>Chuadanga!J52</f>
        <v>0</v>
      </c>
      <c r="K18" s="5">
        <f>Chuadanga!K52</f>
        <v>0</v>
      </c>
      <c r="L18" s="54">
        <f>Chuadanga!L52</f>
        <v>0</v>
      </c>
      <c r="M18" s="52">
        <f>Chuadanga!M52</f>
        <v>0</v>
      </c>
      <c r="N18" s="5">
        <f>Chuadanga!N52</f>
        <v>0</v>
      </c>
      <c r="O18" s="5">
        <f>Chuadanga!O52</f>
        <v>0</v>
      </c>
      <c r="P18" s="5">
        <f>Chuadanga!P52</f>
        <v>0</v>
      </c>
      <c r="Q18" s="54" t="e">
        <f>Chuadanga!Q52</f>
        <v>#DIV/0!</v>
      </c>
      <c r="R18" s="2">
        <f>Chuadanga!R52</f>
        <v>0</v>
      </c>
    </row>
    <row r="19" spans="1:18" s="3" customFormat="1" ht="57" x14ac:dyDescent="0.25">
      <c r="A19" s="14">
        <v>11</v>
      </c>
      <c r="B19" s="4" t="str">
        <f>Chuadanga!B53</f>
        <v>218234049-(a) Improvement of Bhultia R&amp;H-Tiorbila road by BC Ch 1310-2332m (b) Construction of 1no U-drain Culvert 625x600mm at Ch 2140m. Salvage Amount TK 143978.00</v>
      </c>
      <c r="C19" s="2" t="str">
        <f>Chuadanga!C53</f>
        <v>KDRIDP/Chua/W-08/2016-17</v>
      </c>
      <c r="D19" s="5">
        <f>Chuadanga!D53</f>
        <v>1.022</v>
      </c>
      <c r="E19" s="5">
        <f>Chuadanga!E53</f>
        <v>0</v>
      </c>
      <c r="F19" s="18">
        <f>Chuadanga!F53</f>
        <v>0</v>
      </c>
      <c r="G19" s="5">
        <f>Chuadanga!G53</f>
        <v>57.85</v>
      </c>
      <c r="H19" s="52">
        <f>Chuadanga!H53</f>
        <v>42877</v>
      </c>
      <c r="I19" s="56" t="str">
        <f>Chuadanga!I53</f>
        <v>Md.Ali Reza</v>
      </c>
      <c r="J19" s="52">
        <f>Chuadanga!J53</f>
        <v>42899</v>
      </c>
      <c r="K19" s="5">
        <f>Chuadanga!K53</f>
        <v>52.066000000000003</v>
      </c>
      <c r="L19" s="54">
        <f>Chuadanga!L53</f>
        <v>0.7</v>
      </c>
      <c r="M19" s="52">
        <f>Chuadanga!M53</f>
        <v>43176</v>
      </c>
      <c r="N19" s="5">
        <f>Chuadanga!N53</f>
        <v>52.066000000000003</v>
      </c>
      <c r="O19" s="5">
        <f>Chuadanga!O53</f>
        <v>52.066000000000003</v>
      </c>
      <c r="P19" s="5">
        <f>Chuadanga!P53</f>
        <v>0</v>
      </c>
      <c r="Q19" s="54">
        <f>Chuadanga!Q53</f>
        <v>1</v>
      </c>
      <c r="R19" s="2" t="str">
        <f>Chuadanga!R53</f>
        <v>Final</v>
      </c>
    </row>
    <row r="20" spans="1:18" s="3" customFormat="1" ht="28.5" x14ac:dyDescent="0.25">
      <c r="A20" s="149">
        <v>12</v>
      </c>
      <c r="B20" s="4" t="str">
        <f>Chuadanga!B54</f>
        <v>218234049-Improvement of Bhultia R&amp;H-Tiorbila road Ch 2332-3445m</v>
      </c>
      <c r="C20" s="147" t="str">
        <f>Chuadanga!C54</f>
        <v xml:space="preserve">KDRIDP/Chua/W-37/2017-18 </v>
      </c>
      <c r="D20" s="5">
        <f>Chuadanga!D54</f>
        <v>1.113</v>
      </c>
      <c r="E20" s="5">
        <f>Chuadanga!E54</f>
        <v>0</v>
      </c>
      <c r="F20" s="18">
        <f>Chuadanga!F54</f>
        <v>0</v>
      </c>
      <c r="G20" s="5">
        <f>Chuadanga!G54</f>
        <v>68.599999999999994</v>
      </c>
      <c r="H20" s="52">
        <f>Chuadanga!H54</f>
        <v>43230</v>
      </c>
      <c r="I20" s="151" t="str">
        <f>Chuadanga!I54</f>
        <v>M/S Padma Traders</v>
      </c>
      <c r="J20" s="145">
        <f>Chuadanga!J54</f>
        <v>43263</v>
      </c>
      <c r="K20" s="5">
        <f>Chuadanga!K54</f>
        <v>65.17</v>
      </c>
      <c r="L20" s="143">
        <f>Chuadanga!L54</f>
        <v>0</v>
      </c>
      <c r="M20" s="145">
        <f>Chuadanga!M54</f>
        <v>43530</v>
      </c>
      <c r="N20" s="5">
        <f>Chuadanga!N54</f>
        <v>0</v>
      </c>
      <c r="O20" s="5">
        <f>Chuadanga!O54</f>
        <v>0</v>
      </c>
      <c r="P20" s="5">
        <f>Chuadanga!P54</f>
        <v>0</v>
      </c>
      <c r="Q20" s="54">
        <f>Chuadanga!Q54</f>
        <v>0</v>
      </c>
      <c r="R20" s="2">
        <f>Chuadanga!R54</f>
        <v>0</v>
      </c>
    </row>
    <row r="21" spans="1:18" s="3" customFormat="1" ht="42.75" x14ac:dyDescent="0.25">
      <c r="A21" s="150"/>
      <c r="B21" s="4" t="str">
        <f>Chuadanga!B55</f>
        <v>218235011-Improvement of Subdia R&amp;H-Baliakandi road Ch 820-1265m Salvage Amount TK.479973.00</v>
      </c>
      <c r="C21" s="148"/>
      <c r="D21" s="5">
        <f>Chuadanga!D55</f>
        <v>0.44500000000000001</v>
      </c>
      <c r="E21" s="5">
        <f>Chuadanga!E55</f>
        <v>0</v>
      </c>
      <c r="F21" s="18">
        <f>Chuadanga!F55</f>
        <v>0</v>
      </c>
      <c r="G21" s="5">
        <f>Chuadanga!G55</f>
        <v>27.856000000000002</v>
      </c>
      <c r="H21" s="52">
        <f>Chuadanga!H55</f>
        <v>0</v>
      </c>
      <c r="I21" s="152"/>
      <c r="J21" s="146"/>
      <c r="K21" s="5">
        <f>Chuadanga!K55</f>
        <v>26.46</v>
      </c>
      <c r="L21" s="144"/>
      <c r="M21" s="146"/>
      <c r="N21" s="5">
        <f>Chuadanga!N55</f>
        <v>0</v>
      </c>
      <c r="O21" s="5">
        <f>Chuadanga!O55</f>
        <v>0</v>
      </c>
      <c r="P21" s="5">
        <f>Chuadanga!P55</f>
        <v>0</v>
      </c>
      <c r="Q21" s="54">
        <f>Chuadanga!Q55</f>
        <v>0</v>
      </c>
      <c r="R21" s="2">
        <f>Chuadanga!R55</f>
        <v>0</v>
      </c>
    </row>
    <row r="22" spans="1:18" s="3" customFormat="1" ht="57" x14ac:dyDescent="0.25">
      <c r="A22" s="149">
        <v>13</v>
      </c>
      <c r="B22" s="4" t="str">
        <f>Chuadanga!B56</f>
        <v>218235021-Improvement of Dehi-Darsana road Ch 1750-2138m Part-A.2 Construction of 1no Size 0.625mx0.600m U-Type Drain Culvert at Ch 1969m on The same road.</v>
      </c>
      <c r="C22" s="147" t="str">
        <f>Chuadanga!C56</f>
        <v>KDRIDP/Chua/W-41/2017-18</v>
      </c>
      <c r="D22" s="5">
        <f>Chuadanga!D56</f>
        <v>0.38800000000000001</v>
      </c>
      <c r="E22" s="5">
        <f>Chuadanga!E56</f>
        <v>0</v>
      </c>
      <c r="F22" s="18">
        <f>Chuadanga!F56</f>
        <v>0</v>
      </c>
      <c r="G22" s="5">
        <f>Chuadanga!G56</f>
        <v>26.23</v>
      </c>
      <c r="H22" s="145">
        <f>Chuadanga!H56</f>
        <v>43230</v>
      </c>
      <c r="I22" s="151" t="str">
        <f>Chuadanga!I56</f>
        <v>Md. Babul Akter</v>
      </c>
      <c r="J22" s="145">
        <f>Chuadanga!J56</f>
        <v>43263</v>
      </c>
      <c r="K22" s="5">
        <f>Chuadanga!K56</f>
        <v>24.92</v>
      </c>
      <c r="L22" s="143">
        <f>Chuadanga!L56</f>
        <v>0</v>
      </c>
      <c r="M22" s="145">
        <f>Chuadanga!M56</f>
        <v>43530</v>
      </c>
      <c r="N22" s="5">
        <f>Chuadanga!N56</f>
        <v>0</v>
      </c>
      <c r="O22" s="5">
        <f>Chuadanga!O56</f>
        <v>0</v>
      </c>
      <c r="P22" s="5">
        <f>Chuadanga!P56</f>
        <v>0</v>
      </c>
      <c r="Q22" s="54">
        <f>Chuadanga!Q56</f>
        <v>0</v>
      </c>
      <c r="R22" s="2">
        <f>Chuadanga!R56</f>
        <v>0</v>
      </c>
    </row>
    <row r="23" spans="1:18" s="3" customFormat="1" ht="71.25" x14ac:dyDescent="0.25">
      <c r="A23" s="150"/>
      <c r="B23" s="4" t="str">
        <f>Chuadanga!B57</f>
        <v>218235028-Improvement of Makaldanga-Srikele road Ch 970-3265m Part-B.2 Construction of 4nos Size 0.625mx0.600m U-Type Drain Culvert at Ch 1222m 2274m 2453m &amp; 3115m on The same road. Salvage Amount TK.441147.00</v>
      </c>
      <c r="C23" s="148"/>
      <c r="D23" s="5">
        <f>Chuadanga!D57</f>
        <v>2.2949999999999999</v>
      </c>
      <c r="E23" s="5">
        <f>Chuadanga!E57</f>
        <v>0</v>
      </c>
      <c r="F23" s="18">
        <f>Chuadanga!F57</f>
        <v>0</v>
      </c>
      <c r="G23" s="5">
        <f>Chuadanga!G57</f>
        <v>148.60599999999999</v>
      </c>
      <c r="H23" s="146"/>
      <c r="I23" s="152"/>
      <c r="J23" s="146"/>
      <c r="K23" s="5">
        <f>Chuadanga!K57</f>
        <v>141.17599999999999</v>
      </c>
      <c r="L23" s="144"/>
      <c r="M23" s="146"/>
      <c r="N23" s="5">
        <f>Chuadanga!N57</f>
        <v>0</v>
      </c>
      <c r="O23" s="5">
        <f>Chuadanga!O57</f>
        <v>0</v>
      </c>
      <c r="P23" s="5">
        <f>Chuadanga!P57</f>
        <v>0</v>
      </c>
      <c r="Q23" s="54">
        <f>Chuadanga!Q57</f>
        <v>0</v>
      </c>
      <c r="R23" s="2">
        <f>Chuadanga!R57</f>
        <v>0</v>
      </c>
    </row>
    <row r="24" spans="1:18" s="3" customFormat="1" ht="57" x14ac:dyDescent="0.25">
      <c r="A24" s="14">
        <v>14</v>
      </c>
      <c r="B24" s="4" t="str">
        <f>Chuadanga!B58</f>
        <v>218235041-(a) Improvement of Batikadanga-Sujayetpur road by BC Ch 1368-2000m (b) Construction of 2 nos U-Drain Culvert 625x600mm at Ch 1398 &amp; 1603m</v>
      </c>
      <c r="C24" s="2" t="str">
        <f>Chuadanga!C58</f>
        <v>KDRIDP/Chua/W-06/2016-17</v>
      </c>
      <c r="D24" s="5">
        <f>Chuadanga!D58</f>
        <v>0.63200000000000001</v>
      </c>
      <c r="E24" s="5">
        <f>Chuadanga!E58</f>
        <v>0</v>
      </c>
      <c r="F24" s="18">
        <f>Chuadanga!F58</f>
        <v>0</v>
      </c>
      <c r="G24" s="5">
        <f>Chuadanga!G58</f>
        <v>39.270000000000003</v>
      </c>
      <c r="H24" s="52">
        <f>Chuadanga!H58</f>
        <v>42877</v>
      </c>
      <c r="I24" s="56" t="str">
        <f>Chuadanga!I58</f>
        <v xml:space="preserve">M/S. R. M. Bricks </v>
      </c>
      <c r="J24" s="52">
        <f>Chuadanga!J58</f>
        <v>42919</v>
      </c>
      <c r="K24" s="5">
        <f>Chuadanga!K58</f>
        <v>35.35</v>
      </c>
      <c r="L24" s="54">
        <f>Chuadanga!L58</f>
        <v>1</v>
      </c>
      <c r="M24" s="52">
        <f>Chuadanga!M58</f>
        <v>43196</v>
      </c>
      <c r="N24" s="5">
        <f>Chuadanga!N58</f>
        <v>35.347000000000001</v>
      </c>
      <c r="O24" s="5">
        <f>Chuadanga!O58</f>
        <v>35.347000000000001</v>
      </c>
      <c r="P24" s="5">
        <f>Chuadanga!P58</f>
        <v>0</v>
      </c>
      <c r="Q24" s="54">
        <f>Chuadanga!Q58</f>
        <v>0.99991513437057988</v>
      </c>
      <c r="R24" s="2" t="str">
        <f>Chuadanga!R58</f>
        <v>Final</v>
      </c>
    </row>
    <row r="25" spans="1:18" s="3" customFormat="1" ht="85.5" x14ac:dyDescent="0.25">
      <c r="A25" s="14">
        <v>15</v>
      </c>
      <c r="B25" s="4" t="str">
        <f>Chuadanga!B59</f>
        <v>218235057-(a) Improvement of Natun Bhanderdah-Basu Bhanderdah-Bhanderdah-Jugirhuda road Ch - 4575m-6200m (b) Construction of 2 nos 625x600mm U-Type Drian Culvert at Ch 4910m &amp; 5225m. Salvage-414736.00</v>
      </c>
      <c r="C25" s="2" t="str">
        <f>Chuadanga!C59</f>
        <v>KDRIDP/Chua/W-27/2017-18</v>
      </c>
      <c r="D25" s="5">
        <f>Chuadanga!D59</f>
        <v>1.625</v>
      </c>
      <c r="E25" s="5">
        <f>Chuadanga!E59</f>
        <v>0</v>
      </c>
      <c r="F25" s="18">
        <f>Chuadanga!F59</f>
        <v>0</v>
      </c>
      <c r="G25" s="5">
        <f>Chuadanga!G59</f>
        <v>107.36</v>
      </c>
      <c r="H25" s="52">
        <f>Chuadanga!H59</f>
        <v>43248</v>
      </c>
      <c r="I25" s="56" t="str">
        <f>Chuadanga!I59</f>
        <v>M/S Nitu Traders</v>
      </c>
      <c r="J25" s="52">
        <f>Chuadanga!J59</f>
        <v>0</v>
      </c>
      <c r="K25" s="5">
        <f>Chuadanga!K59</f>
        <v>101.99</v>
      </c>
      <c r="L25" s="54">
        <f>Chuadanga!L59</f>
        <v>0</v>
      </c>
      <c r="M25" s="52">
        <f>Chuadanga!M59</f>
        <v>0</v>
      </c>
      <c r="N25" s="5">
        <f>Chuadanga!N59</f>
        <v>0</v>
      </c>
      <c r="O25" s="5">
        <f>Chuadanga!O59</f>
        <v>0</v>
      </c>
      <c r="P25" s="5">
        <f>Chuadanga!P59</f>
        <v>0</v>
      </c>
      <c r="Q25" s="54">
        <f>Chuadanga!Q59</f>
        <v>0</v>
      </c>
      <c r="R25" s="2" t="str">
        <f>Chuadanga!R59</f>
        <v>NOA ISSUED</v>
      </c>
    </row>
    <row r="26" spans="1:18" s="3" customFormat="1" ht="85.5" x14ac:dyDescent="0.25">
      <c r="A26" s="14">
        <v>16</v>
      </c>
      <c r="B26" s="4" t="str">
        <f>Chuadanga!B60</f>
        <v>218235139-(a) Improvement of Akondobaria Azizuler House-Gunonpara Hudar Bari road by BC Ch 00-1500m (b) Construction of 2 nos 625x600mm U-Type Drian Culvert at Ch 400 and 770m on same road. Salvage Amount TK 113311.00</v>
      </c>
      <c r="C26" s="2" t="str">
        <f>Chuadanga!C60</f>
        <v>KDRIDP/Chua/W-02/2016-17</v>
      </c>
      <c r="D26" s="5">
        <f>Chuadanga!D60</f>
        <v>1.5</v>
      </c>
      <c r="E26" s="5">
        <f>Chuadanga!E60</f>
        <v>0</v>
      </c>
      <c r="F26" s="18">
        <f>Chuadanga!F60</f>
        <v>0</v>
      </c>
      <c r="G26" s="5">
        <f>Chuadanga!G60</f>
        <v>84.8</v>
      </c>
      <c r="H26" s="52">
        <f>Chuadanga!H60</f>
        <v>42870</v>
      </c>
      <c r="I26" s="56" t="str">
        <f>Chuadanga!I60</f>
        <v xml:space="preserve">Md.Bokhtier Uddin </v>
      </c>
      <c r="J26" s="52">
        <f>Chuadanga!J60</f>
        <v>42892</v>
      </c>
      <c r="K26" s="5">
        <f>Chuadanga!K60</f>
        <v>84.58</v>
      </c>
      <c r="L26" s="54">
        <f>Chuadanga!L60</f>
        <v>0.25</v>
      </c>
      <c r="M26" s="52">
        <f>Chuadanga!M60</f>
        <v>43199</v>
      </c>
      <c r="N26" s="5">
        <f>Chuadanga!N60</f>
        <v>0</v>
      </c>
      <c r="O26" s="5">
        <f>Chuadanga!O60</f>
        <v>0</v>
      </c>
      <c r="P26" s="5">
        <f>Chuadanga!P60</f>
        <v>0</v>
      </c>
      <c r="Q26" s="54">
        <f>Chuadanga!Q60</f>
        <v>0</v>
      </c>
      <c r="R26" s="2">
        <f>Chuadanga!R60</f>
        <v>0</v>
      </c>
    </row>
    <row r="27" spans="1:18" s="3" customFormat="1" ht="28.5" x14ac:dyDescent="0.25">
      <c r="A27" s="14">
        <v>17</v>
      </c>
      <c r="B27" s="4" t="str">
        <f>Chuadanga!B61</f>
        <v>218235100-Alukdia Shead Member house-Rabbani Mondol house via Huchokpara road.</v>
      </c>
      <c r="C27" s="2">
        <f>Chuadanga!C61</f>
        <v>0</v>
      </c>
      <c r="D27" s="5">
        <f>Chuadanga!D61</f>
        <v>0</v>
      </c>
      <c r="E27" s="5">
        <f>Chuadanga!E61</f>
        <v>0</v>
      </c>
      <c r="F27" s="18">
        <f>Chuadanga!F61</f>
        <v>0</v>
      </c>
      <c r="G27" s="5">
        <f>Chuadanga!G61</f>
        <v>0</v>
      </c>
      <c r="H27" s="52">
        <f>Chuadanga!H61</f>
        <v>0</v>
      </c>
      <c r="I27" s="56">
        <f>Chuadanga!I61</f>
        <v>0</v>
      </c>
      <c r="J27" s="52">
        <f>Chuadanga!J61</f>
        <v>0</v>
      </c>
      <c r="K27" s="5">
        <f>Chuadanga!K61</f>
        <v>0</v>
      </c>
      <c r="L27" s="54">
        <f>Chuadanga!L61</f>
        <v>0</v>
      </c>
      <c r="M27" s="52">
        <f>Chuadanga!M61</f>
        <v>0</v>
      </c>
      <c r="N27" s="5">
        <f>Chuadanga!N61</f>
        <v>0</v>
      </c>
      <c r="O27" s="5">
        <f>Chuadanga!O61</f>
        <v>0</v>
      </c>
      <c r="P27" s="5">
        <f>Chuadanga!P61</f>
        <v>0</v>
      </c>
      <c r="Q27" s="54" t="e">
        <f>Chuadanga!Q61</f>
        <v>#DIV/0!</v>
      </c>
      <c r="R27" s="2">
        <f>Chuadanga!R61</f>
        <v>0</v>
      </c>
    </row>
    <row r="28" spans="1:18" s="3" customFormat="1" ht="71.25" x14ac:dyDescent="0.25">
      <c r="A28" s="14">
        <v>18</v>
      </c>
      <c r="B28" s="4" t="str">
        <f>Chuadanga!B62</f>
        <v>218234021-(a) Improvement of Jalsuka-Chhaygharia School road by BC Ch 00-2000m (b) Construction of 3 nos 625x600mm U-Type Drian Culvert at Ch 28 730 and 1782m on same road. Salvage 3746786</v>
      </c>
      <c r="C28" s="2" t="str">
        <f>Chuadanga!C62</f>
        <v>KDRIDP/Chua/W-01/2016-17</v>
      </c>
      <c r="D28" s="5">
        <f>Chuadanga!D62</f>
        <v>2</v>
      </c>
      <c r="E28" s="5">
        <f>Chuadanga!E62</f>
        <v>0</v>
      </c>
      <c r="F28" s="18">
        <f>Chuadanga!F62</f>
        <v>0</v>
      </c>
      <c r="G28" s="5">
        <f>Chuadanga!G62</f>
        <v>118.1</v>
      </c>
      <c r="H28" s="52">
        <f>Chuadanga!H62</f>
        <v>42870</v>
      </c>
      <c r="I28" s="56" t="str">
        <f>Chuadanga!I62</f>
        <v xml:space="preserve">M/S Saiful Hasan Joarder </v>
      </c>
      <c r="J28" s="52">
        <f>Chuadanga!J62</f>
        <v>42890</v>
      </c>
      <c r="K28" s="5">
        <f>Chuadanga!K62</f>
        <v>118.09</v>
      </c>
      <c r="L28" s="54">
        <f>Chuadanga!L62</f>
        <v>0.7</v>
      </c>
      <c r="M28" s="52">
        <f>Chuadanga!M62</f>
        <v>43197</v>
      </c>
      <c r="N28" s="5">
        <f>Chuadanga!N62</f>
        <v>0</v>
      </c>
      <c r="O28" s="5">
        <f>Chuadanga!O62</f>
        <v>78.210999999999999</v>
      </c>
      <c r="P28" s="5">
        <f>Chuadanga!P62</f>
        <v>-78.210999999999999</v>
      </c>
      <c r="Q28" s="54">
        <f>Chuadanga!Q62</f>
        <v>0.66229994072317722</v>
      </c>
      <c r="R28" s="2">
        <f>Chuadanga!R62</f>
        <v>0</v>
      </c>
    </row>
    <row r="29" spans="1:18" s="3" customFormat="1" ht="85.5" x14ac:dyDescent="0.25">
      <c r="A29" s="14">
        <v>19</v>
      </c>
      <c r="B29" s="4" t="str">
        <f>Chuadanga!B63</f>
        <v>218234021-(a) Improvement of Jalsuka-Chhaygharia School road Ch -2000m-3215m (b) Construction of 3 nos 625x600mm U-Type Drian Culvert at Ch 2328m 2555m &amp; 2812m same road under Chuadanga Sadar Upazila in Chuadanga District. Salvage 1881928</v>
      </c>
      <c r="C29" s="2" t="str">
        <f>Chuadanga!C63</f>
        <v>KDRIDP/Chua/W-14/2016-17</v>
      </c>
      <c r="D29" s="5">
        <f>Chuadanga!D63</f>
        <v>1.22</v>
      </c>
      <c r="E29" s="5">
        <f>Chuadanga!E63</f>
        <v>0</v>
      </c>
      <c r="F29" s="18">
        <f>Chuadanga!F63</f>
        <v>0</v>
      </c>
      <c r="G29" s="5">
        <f>Chuadanga!G63</f>
        <v>76.069999999999993</v>
      </c>
      <c r="H29" s="52">
        <f>Chuadanga!H63</f>
        <v>42941</v>
      </c>
      <c r="I29" s="56" t="str">
        <f>Chuadanga!I63</f>
        <v>Mohammed Eunus &amp; Brothers (Pvt) LTD</v>
      </c>
      <c r="J29" s="52">
        <f>Chuadanga!J63</f>
        <v>42991</v>
      </c>
      <c r="K29" s="5">
        <f>Chuadanga!K63</f>
        <v>68.459000000000003</v>
      </c>
      <c r="L29" s="54">
        <f>Chuadanga!L63</f>
        <v>0.7</v>
      </c>
      <c r="M29" s="52">
        <f>Chuadanga!M63</f>
        <v>43270</v>
      </c>
      <c r="N29" s="5">
        <f>Chuadanga!N63</f>
        <v>0</v>
      </c>
      <c r="O29" s="5">
        <f>Chuadanga!O63</f>
        <v>43.366999999999997</v>
      </c>
      <c r="P29" s="5">
        <f>Chuadanga!P63</f>
        <v>-43.366999999999997</v>
      </c>
      <c r="Q29" s="54">
        <f>Chuadanga!Q63</f>
        <v>0.63347405016141045</v>
      </c>
      <c r="R29" s="2">
        <f>Chuadanga!R63</f>
        <v>0</v>
      </c>
    </row>
    <row r="30" spans="1:18" s="17" customFormat="1" ht="25.5" customHeight="1" x14ac:dyDescent="0.25">
      <c r="A30" s="105" t="s">
        <v>12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</row>
    <row r="31" spans="1:18" s="3" customFormat="1" x14ac:dyDescent="0.25">
      <c r="A31" s="2">
        <v>20</v>
      </c>
      <c r="B31" s="4" t="str">
        <f>Chuadanga!B104</f>
        <v>218235019-Akandabaria bazar-Chandpur Rd.</v>
      </c>
      <c r="C31" s="2">
        <f>Chuadanga!C104</f>
        <v>0</v>
      </c>
      <c r="D31" s="5">
        <f>Chuadanga!D104</f>
        <v>0</v>
      </c>
      <c r="E31" s="5">
        <f>Chuadanga!E104</f>
        <v>0</v>
      </c>
      <c r="F31" s="18">
        <f>Chuadanga!F104</f>
        <v>0</v>
      </c>
      <c r="G31" s="5">
        <f>Chuadanga!G104</f>
        <v>0</v>
      </c>
      <c r="H31" s="52">
        <f>Chuadanga!H104</f>
        <v>0</v>
      </c>
      <c r="I31" s="56">
        <f>Chuadanga!I104</f>
        <v>0</v>
      </c>
      <c r="J31" s="52">
        <f>Chuadanga!J104</f>
        <v>0</v>
      </c>
      <c r="K31" s="5">
        <f>Chuadanga!K104</f>
        <v>0</v>
      </c>
      <c r="L31" s="54">
        <f>Chuadanga!L104</f>
        <v>0</v>
      </c>
      <c r="M31" s="52">
        <f>Chuadanga!M104</f>
        <v>0</v>
      </c>
      <c r="N31" s="5">
        <f>Chuadanga!N104</f>
        <v>0</v>
      </c>
      <c r="O31" s="5">
        <f>Chuadanga!O104</f>
        <v>0</v>
      </c>
      <c r="P31" s="5">
        <f>Chuadanga!P104</f>
        <v>0</v>
      </c>
      <c r="Q31" s="54" t="e">
        <f>Chuadanga!Q104</f>
        <v>#DIV/0!</v>
      </c>
      <c r="R31" s="2">
        <f>Chuadanga!R104</f>
        <v>0</v>
      </c>
    </row>
    <row r="32" spans="1:18" s="3" customFormat="1" ht="25.5" customHeight="1" x14ac:dyDescent="0.25">
      <c r="A32" s="112" t="s">
        <v>13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</row>
    <row r="33" spans="1:18" s="3" customFormat="1" x14ac:dyDescent="0.25">
      <c r="A33" s="2">
        <v>21</v>
      </c>
      <c r="B33" s="4" t="str">
        <f>Chuadanga!B122</f>
        <v>218234002-Hakita RH-Hatikata Mazar Rd.</v>
      </c>
      <c r="C33" s="2">
        <f>Chuadanga!C122</f>
        <v>0</v>
      </c>
      <c r="D33" s="16">
        <f>Chuadanga!D122</f>
        <v>0</v>
      </c>
      <c r="E33" s="16">
        <f>Chuadanga!E122</f>
        <v>0</v>
      </c>
      <c r="F33" s="19">
        <f>Chuadanga!F122</f>
        <v>0</v>
      </c>
      <c r="G33" s="16">
        <f>Chuadanga!G122</f>
        <v>0</v>
      </c>
      <c r="H33" s="39">
        <f>Chuadanga!H122</f>
        <v>0</v>
      </c>
      <c r="I33" s="48">
        <f>Chuadanga!I122</f>
        <v>0</v>
      </c>
      <c r="J33" s="39">
        <f>Chuadanga!J122</f>
        <v>0</v>
      </c>
      <c r="K33" s="16">
        <f>Chuadanga!K122</f>
        <v>0</v>
      </c>
      <c r="L33" s="43">
        <f>Chuadanga!L122</f>
        <v>0</v>
      </c>
      <c r="M33" s="39">
        <f>Chuadanga!M122</f>
        <v>0</v>
      </c>
      <c r="N33" s="16">
        <f>Chuadanga!N122</f>
        <v>0</v>
      </c>
      <c r="O33" s="16">
        <f>Chuadanga!O122</f>
        <v>0</v>
      </c>
      <c r="P33" s="16">
        <f>Chuadanga!P122</f>
        <v>0</v>
      </c>
      <c r="Q33" s="43" t="e">
        <f>Chuadanga!Q122</f>
        <v>#DIV/0!</v>
      </c>
      <c r="R33" s="2">
        <f>Chuadanga!R122</f>
        <v>0</v>
      </c>
    </row>
    <row r="34" spans="1:18" s="3" customFormat="1" ht="42.75" x14ac:dyDescent="0.25">
      <c r="A34" s="2">
        <v>22</v>
      </c>
      <c r="B34" s="4" t="str">
        <f>Chuadanga!B123</f>
        <v>218234004-Periodic Maintenance of Nilmoniganj-Kulchara more road Ch. 00m-2615m</v>
      </c>
      <c r="C34" s="2" t="str">
        <f>Chuadanga!C123</f>
        <v>KDRIDP/Chua/M-07/2017-18</v>
      </c>
      <c r="D34" s="16">
        <f>Chuadanga!D123</f>
        <v>2.6150000000000002</v>
      </c>
      <c r="E34" s="16">
        <f>Chuadanga!E123</f>
        <v>0</v>
      </c>
      <c r="F34" s="19">
        <f>Chuadanga!F123</f>
        <v>0</v>
      </c>
      <c r="G34" s="16">
        <f>Chuadanga!G123</f>
        <v>52.17</v>
      </c>
      <c r="H34" s="39">
        <f>Chuadanga!H123</f>
        <v>43096</v>
      </c>
      <c r="I34" s="48" t="str">
        <f>Chuadanga!I123</f>
        <v xml:space="preserve"> MOZAHAR ENTERPRISE (PVT.) LTD.</v>
      </c>
      <c r="J34" s="39">
        <f>Chuadanga!J123</f>
        <v>43150</v>
      </c>
      <c r="K34" s="16">
        <f>Chuadanga!K123</f>
        <v>46.95</v>
      </c>
      <c r="L34" s="43">
        <f>Chuadanga!L123</f>
        <v>0.1</v>
      </c>
      <c r="M34" s="39">
        <f>Chuadanga!M123</f>
        <v>43341</v>
      </c>
      <c r="N34" s="16">
        <f>Chuadanga!N123</f>
        <v>0</v>
      </c>
      <c r="O34" s="16">
        <f>Chuadanga!O123</f>
        <v>0</v>
      </c>
      <c r="P34" s="16">
        <f>Chuadanga!P123</f>
        <v>0</v>
      </c>
      <c r="Q34" s="43">
        <f>Chuadanga!Q123</f>
        <v>0</v>
      </c>
      <c r="R34" s="2">
        <f>Chuadanga!R123</f>
        <v>0</v>
      </c>
    </row>
    <row r="35" spans="1:18" s="3" customFormat="1" x14ac:dyDescent="0.25">
      <c r="A35" s="2">
        <v>23</v>
      </c>
      <c r="B35" s="4" t="str">
        <f>Chuadanga!B124</f>
        <v>218234034-Jafarpur-Hanur Baradi Rd.</v>
      </c>
      <c r="C35" s="2">
        <f>Chuadanga!C124</f>
        <v>0</v>
      </c>
      <c r="D35" s="16">
        <f>Chuadanga!D124</f>
        <v>0</v>
      </c>
      <c r="E35" s="16">
        <f>Chuadanga!E124</f>
        <v>0</v>
      </c>
      <c r="F35" s="19">
        <f>Chuadanga!F124</f>
        <v>0</v>
      </c>
      <c r="G35" s="16">
        <f>Chuadanga!G124</f>
        <v>0</v>
      </c>
      <c r="H35" s="39">
        <f>Chuadanga!H124</f>
        <v>0</v>
      </c>
      <c r="I35" s="48">
        <f>Chuadanga!I124</f>
        <v>0</v>
      </c>
      <c r="J35" s="39">
        <f>Chuadanga!J124</f>
        <v>0</v>
      </c>
      <c r="K35" s="16">
        <f>Chuadanga!K124</f>
        <v>0</v>
      </c>
      <c r="L35" s="43">
        <f>Chuadanga!L124</f>
        <v>0</v>
      </c>
      <c r="M35" s="39">
        <f>Chuadanga!M124</f>
        <v>0</v>
      </c>
      <c r="N35" s="16">
        <f>Chuadanga!N124</f>
        <v>0</v>
      </c>
      <c r="O35" s="16">
        <f>Chuadanga!O124</f>
        <v>0</v>
      </c>
      <c r="P35" s="16">
        <f>Chuadanga!P124</f>
        <v>0</v>
      </c>
      <c r="Q35" s="43" t="e">
        <f>Chuadanga!Q124</f>
        <v>#DIV/0!</v>
      </c>
      <c r="R35" s="2">
        <f>Chuadanga!R124</f>
        <v>0</v>
      </c>
    </row>
    <row r="36" spans="1:18" s="3" customFormat="1" ht="42.75" x14ac:dyDescent="0.25">
      <c r="A36" s="2">
        <v>24</v>
      </c>
      <c r="B36" s="4" t="str">
        <f>Chuadanga!B125</f>
        <v>218234036-Periodic Maintenance of Chuadanga-Makaldanga road Ch. 3800m-5250m</v>
      </c>
      <c r="C36" s="2" t="str">
        <f>Chuadanga!C125</f>
        <v>KDRIDP/Chua/M-08/2017-18</v>
      </c>
      <c r="D36" s="16">
        <f>Chuadanga!D125</f>
        <v>1.45</v>
      </c>
      <c r="E36" s="16">
        <f>Chuadanga!E125</f>
        <v>0</v>
      </c>
      <c r="F36" s="19">
        <f>Chuadanga!F125</f>
        <v>0</v>
      </c>
      <c r="G36" s="16">
        <f>Chuadanga!G125</f>
        <v>26.995000000000001</v>
      </c>
      <c r="H36" s="39">
        <f>Chuadanga!H125</f>
        <v>43096</v>
      </c>
      <c r="I36" s="48" t="str">
        <f>Chuadanga!I125</f>
        <v xml:space="preserve"> MOZAHAR ENTERPRISE (PVT.) LTD.</v>
      </c>
      <c r="J36" s="39">
        <f>Chuadanga!J125</f>
        <v>43150</v>
      </c>
      <c r="K36" s="16">
        <f>Chuadanga!K125</f>
        <v>24.3</v>
      </c>
      <c r="L36" s="43">
        <f>Chuadanga!L125</f>
        <v>1</v>
      </c>
      <c r="M36" s="39">
        <f>Chuadanga!M125</f>
        <v>43341</v>
      </c>
      <c r="N36" s="16">
        <f>Chuadanga!N125</f>
        <v>24.286000000000001</v>
      </c>
      <c r="O36" s="16">
        <f>Chuadanga!O125</f>
        <v>24.29</v>
      </c>
      <c r="P36" s="16">
        <f>Chuadanga!P125</f>
        <v>-3.9999999999977831E-3</v>
      </c>
      <c r="Q36" s="43">
        <f>Chuadanga!Q125</f>
        <v>0.99958847736625511</v>
      </c>
      <c r="R36" s="2" t="str">
        <f>Chuadanga!R125</f>
        <v>Final</v>
      </c>
    </row>
    <row r="37" spans="1:18" s="3" customFormat="1" ht="42.75" x14ac:dyDescent="0.25">
      <c r="A37" s="2">
        <v>25</v>
      </c>
      <c r="B37" s="4" t="str">
        <f>Chuadanga!B126</f>
        <v>218234037-Periodic Maintenance of Joyrampur-Chuadanga road Ch. 3730m-8000m.</v>
      </c>
      <c r="C37" s="2" t="str">
        <f>Chuadanga!C126</f>
        <v>KDRIDP/Chua/M-09/2017-18</v>
      </c>
      <c r="D37" s="16">
        <f>Chuadanga!D126</f>
        <v>4.2699999999999996</v>
      </c>
      <c r="E37" s="16">
        <f>Chuadanga!E126</f>
        <v>0</v>
      </c>
      <c r="F37" s="19">
        <f>Chuadanga!F126</f>
        <v>0</v>
      </c>
      <c r="G37" s="16">
        <f>Chuadanga!G126</f>
        <v>73.790000000000006</v>
      </c>
      <c r="H37" s="39">
        <f>Chuadanga!H126</f>
        <v>43096</v>
      </c>
      <c r="I37" s="48" t="str">
        <f>Chuadanga!I126</f>
        <v xml:space="preserve"> MOZAHAR ENTERPRISE (PVT.) LTD.</v>
      </c>
      <c r="J37" s="39">
        <f>Chuadanga!J126</f>
        <v>43150</v>
      </c>
      <c r="K37" s="16">
        <f>Chuadanga!K126</f>
        <v>66.41</v>
      </c>
      <c r="L37" s="43">
        <f>Chuadanga!L126</f>
        <v>1</v>
      </c>
      <c r="M37" s="39">
        <f>Chuadanga!M126</f>
        <v>43341</v>
      </c>
      <c r="N37" s="16">
        <f>Chuadanga!N126</f>
        <v>57.77</v>
      </c>
      <c r="O37" s="16">
        <f>Chuadanga!O126</f>
        <v>57.77</v>
      </c>
      <c r="P37" s="16">
        <f>Chuadanga!P126</f>
        <v>0</v>
      </c>
      <c r="Q37" s="43">
        <f>Chuadanga!Q126</f>
        <v>0.86989911157958144</v>
      </c>
      <c r="R37" s="2" t="str">
        <f>Chuadanga!R126</f>
        <v>Final</v>
      </c>
    </row>
    <row r="38" spans="1:18" s="3" customFormat="1" ht="28.5" x14ac:dyDescent="0.25">
      <c r="A38" s="2">
        <v>26</v>
      </c>
      <c r="B38" s="4" t="str">
        <f>Chuadanga!B127</f>
        <v>218234040-Badargong R&amp;H -Ashana ndapur Bazar via Kotubpur Bazar Rd.</v>
      </c>
      <c r="C38" s="2">
        <f>Chuadanga!C127</f>
        <v>0</v>
      </c>
      <c r="D38" s="16">
        <f>Chuadanga!D127</f>
        <v>0</v>
      </c>
      <c r="E38" s="16">
        <f>Chuadanga!E127</f>
        <v>0</v>
      </c>
      <c r="F38" s="19">
        <f>Chuadanga!F127</f>
        <v>0</v>
      </c>
      <c r="G38" s="16">
        <f>Chuadanga!G127</f>
        <v>0</v>
      </c>
      <c r="H38" s="39">
        <f>Chuadanga!H127</f>
        <v>0</v>
      </c>
      <c r="I38" s="48">
        <f>Chuadanga!I127</f>
        <v>0</v>
      </c>
      <c r="J38" s="39">
        <f>Chuadanga!J127</f>
        <v>0</v>
      </c>
      <c r="K38" s="16">
        <f>Chuadanga!K127</f>
        <v>0</v>
      </c>
      <c r="L38" s="43">
        <f>Chuadanga!L127</f>
        <v>0</v>
      </c>
      <c r="M38" s="39">
        <f>Chuadanga!M127</f>
        <v>0</v>
      </c>
      <c r="N38" s="16">
        <f>Chuadanga!N127</f>
        <v>0</v>
      </c>
      <c r="O38" s="16">
        <f>Chuadanga!O127</f>
        <v>0</v>
      </c>
      <c r="P38" s="16">
        <f>Chuadanga!P127</f>
        <v>0</v>
      </c>
      <c r="Q38" s="43" t="e">
        <f>Chuadanga!Q127</f>
        <v>#DIV/0!</v>
      </c>
      <c r="R38" s="2">
        <f>Chuadanga!R127</f>
        <v>0</v>
      </c>
    </row>
    <row r="39" spans="1:18" s="3" customFormat="1" x14ac:dyDescent="0.25">
      <c r="A39" s="2">
        <v>27</v>
      </c>
      <c r="B39" s="4" t="str">
        <f>Chuadanga!B128</f>
        <v>218234050-Alukdia UP-Khadimpur Rd.</v>
      </c>
      <c r="C39" s="2">
        <f>Chuadanga!C128</f>
        <v>0</v>
      </c>
      <c r="D39" s="16">
        <f>Chuadanga!D128</f>
        <v>0</v>
      </c>
      <c r="E39" s="16">
        <f>Chuadanga!E128</f>
        <v>0</v>
      </c>
      <c r="F39" s="19">
        <f>Chuadanga!F128</f>
        <v>0</v>
      </c>
      <c r="G39" s="16">
        <f>Chuadanga!G128</f>
        <v>0</v>
      </c>
      <c r="H39" s="39">
        <f>Chuadanga!H128</f>
        <v>0</v>
      </c>
      <c r="I39" s="48">
        <f>Chuadanga!I128</f>
        <v>0</v>
      </c>
      <c r="J39" s="39">
        <f>Chuadanga!J128</f>
        <v>0</v>
      </c>
      <c r="K39" s="16">
        <f>Chuadanga!K128</f>
        <v>0</v>
      </c>
      <c r="L39" s="43">
        <f>Chuadanga!L128</f>
        <v>0</v>
      </c>
      <c r="M39" s="39">
        <f>Chuadanga!M128</f>
        <v>0</v>
      </c>
      <c r="N39" s="16">
        <f>Chuadanga!N128</f>
        <v>0</v>
      </c>
      <c r="O39" s="16">
        <f>Chuadanga!O128</f>
        <v>0</v>
      </c>
      <c r="P39" s="16">
        <f>Chuadanga!P128</f>
        <v>0</v>
      </c>
      <c r="Q39" s="43" t="e">
        <f>Chuadanga!Q128</f>
        <v>#DIV/0!</v>
      </c>
      <c r="R39" s="2">
        <f>Chuadanga!R128</f>
        <v>0</v>
      </c>
    </row>
    <row r="40" spans="1:18" s="3" customFormat="1" ht="42.75" x14ac:dyDescent="0.25">
      <c r="A40" s="2">
        <v>28</v>
      </c>
      <c r="B40" s="4" t="str">
        <f>Chuadanga!B129</f>
        <v>218234051-Periodic Maintenance of 5Mils R&amp;H-Balshapur via Harukadi Road Ch. 00m-4190m</v>
      </c>
      <c r="C40" s="2" t="str">
        <f>Chuadanga!C129</f>
        <v>KDRIDP/Chua/M-10/2017-18</v>
      </c>
      <c r="D40" s="16">
        <f>Chuadanga!D129</f>
        <v>4.1900000000000004</v>
      </c>
      <c r="E40" s="16">
        <f>Chuadanga!E129</f>
        <v>0</v>
      </c>
      <c r="F40" s="19">
        <f>Chuadanga!F129</f>
        <v>0</v>
      </c>
      <c r="G40" s="16">
        <f>Chuadanga!G129</f>
        <v>72.77</v>
      </c>
      <c r="H40" s="39">
        <f>Chuadanga!H129</f>
        <v>43096</v>
      </c>
      <c r="I40" s="48" t="str">
        <f>Chuadanga!I129</f>
        <v xml:space="preserve"> MOZAHAR ENTERPRISE (PVT.) LTD.</v>
      </c>
      <c r="J40" s="39">
        <f>Chuadanga!J129</f>
        <v>43150</v>
      </c>
      <c r="K40" s="16">
        <f>Chuadanga!K129</f>
        <v>65.489999999999995</v>
      </c>
      <c r="L40" s="43">
        <f>Chuadanga!L129</f>
        <v>0.1</v>
      </c>
      <c r="M40" s="39">
        <f>Chuadanga!M129</f>
        <v>43341</v>
      </c>
      <c r="N40" s="16">
        <f>Chuadanga!N129</f>
        <v>0</v>
      </c>
      <c r="O40" s="16">
        <f>Chuadanga!O129</f>
        <v>0</v>
      </c>
      <c r="P40" s="16">
        <f>Chuadanga!P129</f>
        <v>0</v>
      </c>
      <c r="Q40" s="43">
        <f>Chuadanga!Q129</f>
        <v>0</v>
      </c>
      <c r="R40" s="2">
        <f>Chuadanga!R129</f>
        <v>0</v>
      </c>
    </row>
    <row r="41" spans="1:18" s="3" customFormat="1" ht="42.75" x14ac:dyDescent="0.25">
      <c r="A41" s="2">
        <v>29</v>
      </c>
      <c r="B41" s="4" t="str">
        <f>Chuadanga!B130</f>
        <v>218234053-Periodic Maintenance of Titudah UP-Gopalnagar Road Ch. 00m-1050m</v>
      </c>
      <c r="C41" s="2" t="str">
        <f>Chuadanga!C130</f>
        <v>KDRIDP/Chua/M-11/2017-18</v>
      </c>
      <c r="D41" s="16">
        <f>Chuadanga!D130</f>
        <v>1.05</v>
      </c>
      <c r="E41" s="16">
        <f>Chuadanga!E130</f>
        <v>0</v>
      </c>
      <c r="F41" s="19">
        <f>Chuadanga!F130</f>
        <v>0</v>
      </c>
      <c r="G41" s="16">
        <f>Chuadanga!G130</f>
        <v>16.446000000000002</v>
      </c>
      <c r="H41" s="39">
        <f>Chuadanga!H130</f>
        <v>43096</v>
      </c>
      <c r="I41" s="48" t="str">
        <f>Chuadanga!I130</f>
        <v xml:space="preserve"> MOZAHAR ENTERPRISE (PVT.) LTD.</v>
      </c>
      <c r="J41" s="39">
        <f>Chuadanga!J130</f>
        <v>43150</v>
      </c>
      <c r="K41" s="16">
        <f>Chuadanga!K130</f>
        <v>14.8</v>
      </c>
      <c r="L41" s="43">
        <f>Chuadanga!L130</f>
        <v>0.1</v>
      </c>
      <c r="M41" s="39">
        <f>Chuadanga!M130</f>
        <v>43341</v>
      </c>
      <c r="N41" s="16">
        <f>Chuadanga!N130</f>
        <v>0</v>
      </c>
      <c r="O41" s="16">
        <f>Chuadanga!O130</f>
        <v>0</v>
      </c>
      <c r="P41" s="16">
        <f>Chuadanga!P130</f>
        <v>0</v>
      </c>
      <c r="Q41" s="43">
        <f>Chuadanga!Q130</f>
        <v>0</v>
      </c>
      <c r="R41" s="2">
        <f>Chuadanga!R130</f>
        <v>0</v>
      </c>
    </row>
    <row r="42" spans="1:18" s="3" customFormat="1" x14ac:dyDescent="0.25">
      <c r="A42" s="2">
        <v>30</v>
      </c>
      <c r="B42" s="4" t="str">
        <f>Chuadanga!B131</f>
        <v>218235027-Makaldanga- Dinnathpur Rd.</v>
      </c>
      <c r="C42" s="2">
        <f>Chuadanga!C131</f>
        <v>0</v>
      </c>
      <c r="D42" s="16">
        <f>Chuadanga!D131</f>
        <v>0</v>
      </c>
      <c r="E42" s="16">
        <f>Chuadanga!E131</f>
        <v>0</v>
      </c>
      <c r="F42" s="19">
        <f>Chuadanga!F131</f>
        <v>0</v>
      </c>
      <c r="G42" s="16">
        <f>Chuadanga!G131</f>
        <v>0</v>
      </c>
      <c r="H42" s="39">
        <f>Chuadanga!H131</f>
        <v>0</v>
      </c>
      <c r="I42" s="48">
        <f>Chuadanga!I131</f>
        <v>0</v>
      </c>
      <c r="J42" s="39">
        <f>Chuadanga!J131</f>
        <v>0</v>
      </c>
      <c r="K42" s="16">
        <f>Chuadanga!K131</f>
        <v>0</v>
      </c>
      <c r="L42" s="43">
        <f>Chuadanga!L131</f>
        <v>0</v>
      </c>
      <c r="M42" s="39">
        <f>Chuadanga!M131</f>
        <v>0</v>
      </c>
      <c r="N42" s="16">
        <f>Chuadanga!N131</f>
        <v>0</v>
      </c>
      <c r="O42" s="16">
        <f>Chuadanga!O131</f>
        <v>0</v>
      </c>
      <c r="P42" s="16">
        <f>Chuadanga!P131</f>
        <v>0</v>
      </c>
      <c r="Q42" s="43" t="e">
        <f>Chuadanga!Q131</f>
        <v>#DIV/0!</v>
      </c>
      <c r="R42" s="2">
        <f>Chuadanga!R131</f>
        <v>0</v>
      </c>
    </row>
    <row r="43" spans="1:18" s="3" customFormat="1" ht="25.5" customHeight="1" x14ac:dyDescent="0.25">
      <c r="A43" s="112" t="s">
        <v>15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</row>
    <row r="44" spans="1:18" s="3" customFormat="1" ht="15" thickBot="1" x14ac:dyDescent="0.3">
      <c r="A44" s="2">
        <v>31</v>
      </c>
      <c r="B44" s="4" t="str">
        <f>Chuadanga!B176</f>
        <v>Tree Plantation</v>
      </c>
      <c r="C44" s="2">
        <f>Chuadanga!C176</f>
        <v>0</v>
      </c>
      <c r="D44" s="16">
        <f>Chuadanga!D176</f>
        <v>0</v>
      </c>
      <c r="E44" s="16">
        <f>Chuadanga!E176</f>
        <v>0</v>
      </c>
      <c r="F44" s="19">
        <f>Chuadanga!F176</f>
        <v>0</v>
      </c>
      <c r="G44" s="16">
        <f>Chuadanga!G176</f>
        <v>0</v>
      </c>
      <c r="H44" s="39">
        <f>Chuadanga!H176</f>
        <v>0</v>
      </c>
      <c r="I44" s="48">
        <f>Chuadanga!I176</f>
        <v>0</v>
      </c>
      <c r="J44" s="39">
        <f>Chuadanga!J176</f>
        <v>0</v>
      </c>
      <c r="K44" s="16">
        <f>Chuadanga!K176</f>
        <v>0</v>
      </c>
      <c r="L44" s="43">
        <f>Chuadanga!L176</f>
        <v>0</v>
      </c>
      <c r="M44" s="39">
        <f>Chuadanga!M176</f>
        <v>0</v>
      </c>
      <c r="N44" s="16">
        <f>Chuadanga!N176</f>
        <v>0</v>
      </c>
      <c r="O44" s="16">
        <f>Chuadanga!O176</f>
        <v>0</v>
      </c>
      <c r="P44" s="16">
        <f>Chuadanga!P176</f>
        <v>0</v>
      </c>
      <c r="Q44" s="43" t="e">
        <f>Chuadanga!Q176</f>
        <v>#DIV/0!</v>
      </c>
      <c r="R44" s="2">
        <f>Chuadanga!R176</f>
        <v>0</v>
      </c>
    </row>
    <row r="45" spans="1:18" s="32" customFormat="1" ht="15.75" thickBot="1" x14ac:dyDescent="0.3">
      <c r="A45" s="101" t="s">
        <v>10</v>
      </c>
      <c r="B45" s="102"/>
      <c r="C45" s="38"/>
      <c r="D45" s="29">
        <f>SUM(D6:D44)</f>
        <v>36.349999999999994</v>
      </c>
      <c r="E45" s="29">
        <f>SUM(E6:E44)</f>
        <v>0</v>
      </c>
      <c r="F45" s="30">
        <f>SUM(F6:F44)</f>
        <v>0</v>
      </c>
      <c r="G45" s="29">
        <f>SUM(G6:G44)</f>
        <v>1674.8329999999996</v>
      </c>
      <c r="H45" s="41"/>
      <c r="I45" s="50"/>
      <c r="J45" s="41"/>
      <c r="K45" s="29">
        <f>SUM(K6:K44)</f>
        <v>1290.521</v>
      </c>
      <c r="L45" s="45">
        <f>AVERAGE(L6:L44)</f>
        <v>0.27741935483870966</v>
      </c>
      <c r="M45" s="41"/>
      <c r="N45" s="29">
        <f t="shared" ref="N45:P45" si="0">SUM(N6:N44)</f>
        <v>194.53900000000002</v>
      </c>
      <c r="O45" s="29">
        <f t="shared" si="0"/>
        <v>425.92900000000003</v>
      </c>
      <c r="P45" s="29">
        <f t="shared" si="0"/>
        <v>-231.39</v>
      </c>
      <c r="Q45" s="45">
        <f>O45/K45</f>
        <v>0.33004422244969284</v>
      </c>
      <c r="R45" s="31"/>
    </row>
  </sheetData>
  <mergeCells count="45">
    <mergeCell ref="A1:R1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A45:B45"/>
    <mergeCell ref="A10:R10"/>
    <mergeCell ref="A6:R6"/>
    <mergeCell ref="A43:R43"/>
    <mergeCell ref="A32:R32"/>
    <mergeCell ref="A30:R30"/>
    <mergeCell ref="A20:A21"/>
    <mergeCell ref="C20:C21"/>
    <mergeCell ref="I20:I21"/>
    <mergeCell ref="J20:J21"/>
    <mergeCell ref="L20:L21"/>
    <mergeCell ref="M20:M21"/>
    <mergeCell ref="L12:L13"/>
    <mergeCell ref="M12:M13"/>
    <mergeCell ref="C22:C23"/>
    <mergeCell ref="A22:A23"/>
    <mergeCell ref="H22:H23"/>
    <mergeCell ref="I22:I23"/>
    <mergeCell ref="J22:J23"/>
    <mergeCell ref="L22:L23"/>
    <mergeCell ref="M22:M23"/>
    <mergeCell ref="A12:A13"/>
    <mergeCell ref="C12:C13"/>
    <mergeCell ref="H12:H13"/>
    <mergeCell ref="I12:I13"/>
    <mergeCell ref="J12:J13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Normal="100" zoomScaleSheetLayoutView="100" workbookViewId="0">
      <pane ySplit="5" topLeftCell="A24" activePane="bottomLeft" state="frozen"/>
      <selection pane="bottomLeft" activeCell="M26" sqref="M26:M27"/>
    </sheetView>
  </sheetViews>
  <sheetFormatPr defaultRowHeight="15" x14ac:dyDescent="0.25"/>
  <cols>
    <col min="1" max="1" width="3.7109375" bestFit="1" customWidth="1"/>
    <col min="2" max="2" width="45.28515625" customWidth="1"/>
    <col min="3" max="3" width="16.140625" customWidth="1"/>
    <col min="6" max="6" width="5.28515625" style="22" customWidth="1"/>
    <col min="8" max="8" width="11.7109375" style="59" customWidth="1"/>
    <col min="9" max="9" width="15.28515625" style="61" customWidth="1"/>
    <col min="10" max="10" width="11.42578125" style="59" customWidth="1"/>
    <col min="11" max="11" width="11.5703125" customWidth="1"/>
    <col min="12" max="12" width="11.42578125" style="63" customWidth="1"/>
    <col min="13" max="13" width="16" style="59" customWidth="1"/>
    <col min="14" max="14" width="11.5703125" customWidth="1"/>
    <col min="15" max="15" width="12.5703125" customWidth="1"/>
    <col min="16" max="16" width="13.42578125" customWidth="1"/>
    <col min="17" max="17" width="10.7109375" style="63" customWidth="1"/>
    <col min="18" max="18" width="11" customWidth="1"/>
  </cols>
  <sheetData>
    <row r="1" spans="1:22" s="17" customFormat="1" ht="21" customHeight="1" thickBot="1" x14ac:dyDescent="0.3">
      <c r="A1" s="100" t="s">
        <v>19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s="1" customFormat="1" ht="36.75" customHeight="1" thickBot="1" x14ac:dyDescent="0.3">
      <c r="A2" s="116" t="s">
        <v>0</v>
      </c>
      <c r="B2" s="116" t="s">
        <v>1</v>
      </c>
      <c r="C2" s="113" t="s">
        <v>83</v>
      </c>
      <c r="D2" s="122" t="s">
        <v>84</v>
      </c>
      <c r="E2" s="123"/>
      <c r="F2" s="123"/>
      <c r="G2" s="124"/>
      <c r="H2" s="125" t="s">
        <v>85</v>
      </c>
      <c r="I2" s="128" t="s">
        <v>86</v>
      </c>
      <c r="J2" s="125" t="s">
        <v>87</v>
      </c>
      <c r="K2" s="131" t="s">
        <v>88</v>
      </c>
      <c r="L2" s="134" t="s">
        <v>89</v>
      </c>
      <c r="M2" s="125" t="s">
        <v>90</v>
      </c>
      <c r="N2" s="140" t="s">
        <v>91</v>
      </c>
      <c r="O2" s="141"/>
      <c r="P2" s="142"/>
      <c r="Q2" s="134" t="s">
        <v>92</v>
      </c>
      <c r="R2" s="113" t="s">
        <v>9</v>
      </c>
      <c r="S2" s="6"/>
      <c r="T2" s="6"/>
      <c r="U2" s="6"/>
      <c r="V2" s="6"/>
    </row>
    <row r="3" spans="1:22" s="1" customFormat="1" ht="15" customHeight="1" x14ac:dyDescent="0.25">
      <c r="A3" s="117"/>
      <c r="B3" s="117"/>
      <c r="C3" s="114"/>
      <c r="D3" s="119" t="s">
        <v>5</v>
      </c>
      <c r="E3" s="119"/>
      <c r="F3" s="119"/>
      <c r="G3" s="120" t="s">
        <v>6</v>
      </c>
      <c r="H3" s="126"/>
      <c r="I3" s="129"/>
      <c r="J3" s="126"/>
      <c r="K3" s="132"/>
      <c r="L3" s="135"/>
      <c r="M3" s="126"/>
      <c r="N3" s="96" t="s">
        <v>93</v>
      </c>
      <c r="O3" s="96" t="s">
        <v>94</v>
      </c>
      <c r="P3" s="98" t="s">
        <v>95</v>
      </c>
      <c r="Q3" s="135"/>
      <c r="R3" s="114"/>
    </row>
    <row r="4" spans="1:22" s="1" customFormat="1" ht="32.25" customHeight="1" thickBot="1" x14ac:dyDescent="0.3">
      <c r="A4" s="118"/>
      <c r="B4" s="118"/>
      <c r="C4" s="115"/>
      <c r="D4" s="34" t="s">
        <v>2</v>
      </c>
      <c r="E4" s="34" t="s">
        <v>3</v>
      </c>
      <c r="F4" s="35" t="s">
        <v>4</v>
      </c>
      <c r="G4" s="121"/>
      <c r="H4" s="127"/>
      <c r="I4" s="130"/>
      <c r="J4" s="127"/>
      <c r="K4" s="133"/>
      <c r="L4" s="136"/>
      <c r="M4" s="127"/>
      <c r="N4" s="97"/>
      <c r="O4" s="97"/>
      <c r="P4" s="99"/>
      <c r="Q4" s="136"/>
      <c r="R4" s="115"/>
    </row>
    <row r="5" spans="1:22" s="1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s="1" customFormat="1" ht="25.5" customHeight="1" x14ac:dyDescent="0.25">
      <c r="A6" s="112" t="s">
        <v>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22" s="1" customFormat="1" ht="28.5" x14ac:dyDescent="0.25">
      <c r="A7" s="7">
        <v>1</v>
      </c>
      <c r="B7" s="8" t="str">
        <f>Chuadanga!B8</f>
        <v>218072006-Bondabil R&amp;H-Durlavpur-Hardi-Mirpur (Alamdanga Portion) Rd.</v>
      </c>
      <c r="C7" s="7">
        <f>Chuadanga!C8</f>
        <v>0</v>
      </c>
      <c r="D7" s="9">
        <f>Chuadanga!D8</f>
        <v>0</v>
      </c>
      <c r="E7" s="9">
        <f>Chuadanga!E8</f>
        <v>0</v>
      </c>
      <c r="F7" s="21">
        <f>Chuadanga!F8</f>
        <v>0</v>
      </c>
      <c r="G7" s="9">
        <f>Chuadanga!G8</f>
        <v>0</v>
      </c>
      <c r="H7" s="58">
        <f>Chuadanga!H8</f>
        <v>0</v>
      </c>
      <c r="I7" s="60">
        <f>Chuadanga!I8</f>
        <v>0</v>
      </c>
      <c r="J7" s="58">
        <f>Chuadanga!J8</f>
        <v>0</v>
      </c>
      <c r="K7" s="9">
        <f>Chuadanga!K8</f>
        <v>0</v>
      </c>
      <c r="L7" s="62">
        <f>Chuadanga!L8</f>
        <v>0</v>
      </c>
      <c r="M7" s="58">
        <f>Chuadanga!M8</f>
        <v>0</v>
      </c>
      <c r="N7" s="9">
        <f>Chuadanga!N8</f>
        <v>0</v>
      </c>
      <c r="O7" s="9">
        <f>Chuadanga!O8</f>
        <v>0</v>
      </c>
      <c r="P7" s="9">
        <f>Chuadanga!P8</f>
        <v>0</v>
      </c>
      <c r="Q7" s="62" t="e">
        <f>Chuadanga!Q8</f>
        <v>#DIV/0!</v>
      </c>
      <c r="R7" s="2">
        <f>Chuadanga!R8</f>
        <v>0</v>
      </c>
    </row>
    <row r="8" spans="1:22" s="1" customFormat="1" ht="85.5" x14ac:dyDescent="0.25">
      <c r="A8" s="7">
        <v>2</v>
      </c>
      <c r="B8" s="8" t="str">
        <f>Chuadanga!B9</f>
        <v>218072014-(a) Improvement of Goldari GC-Nilmonigonj Alamdanga Portion road by BC Ch 00-2740m (b) Construction of 6 nos 625x600mm U-Type Drian Culvert at Ch 8 360 720 1510 1820 and 2578m on same road. Salvage Amount TK 510471.00</v>
      </c>
      <c r="C8" s="7" t="str">
        <f>Chuadanga!C9</f>
        <v>KDRIDP/Chua/W-03/2016-17</v>
      </c>
      <c r="D8" s="9">
        <f>Chuadanga!D9</f>
        <v>2.74</v>
      </c>
      <c r="E8" s="9">
        <f>Chuadanga!E9</f>
        <v>0</v>
      </c>
      <c r="F8" s="21">
        <f>Chuadanga!F9</f>
        <v>0</v>
      </c>
      <c r="G8" s="9">
        <f>Chuadanga!G9</f>
        <v>202.05</v>
      </c>
      <c r="H8" s="58">
        <f>Chuadanga!H9</f>
        <v>42870</v>
      </c>
      <c r="I8" s="60" t="str">
        <f>Chuadanga!I9</f>
        <v xml:space="preserve">M/S Saiful Hasan Joarder </v>
      </c>
      <c r="J8" s="58">
        <f>Chuadanga!J9</f>
        <v>42897</v>
      </c>
      <c r="K8" s="9">
        <f>Chuadanga!K9</f>
        <v>202.03</v>
      </c>
      <c r="L8" s="62">
        <f>Chuadanga!L9</f>
        <v>0.7</v>
      </c>
      <c r="M8" s="58">
        <f>Chuadanga!M9</f>
        <v>43204</v>
      </c>
      <c r="N8" s="9">
        <f>Chuadanga!N9</f>
        <v>0</v>
      </c>
      <c r="O8" s="9">
        <f>Chuadanga!O9</f>
        <v>133.34</v>
      </c>
      <c r="P8" s="9">
        <f>Chuadanga!P9</f>
        <v>-133.34</v>
      </c>
      <c r="Q8" s="62">
        <f>Chuadanga!Q9</f>
        <v>0.6600009899519873</v>
      </c>
      <c r="R8" s="2">
        <f>Chuadanga!R9</f>
        <v>0</v>
      </c>
    </row>
    <row r="9" spans="1:22" s="3" customFormat="1" ht="25.5" customHeight="1" x14ac:dyDescent="0.25">
      <c r="A9" s="112" t="s">
        <v>7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</row>
    <row r="10" spans="1:22" s="3" customFormat="1" ht="99.75" x14ac:dyDescent="0.25">
      <c r="A10" s="2">
        <f>IF(B10&lt;&gt;"",SUBTOTAL(3,B$7:B10),"")</f>
        <v>3</v>
      </c>
      <c r="B10" s="4" t="str">
        <f>Chuadanga!B22</f>
        <v>218073003-(a) Improvement of Baradi Up-Morebhanga Hat.road Ch -4250m -6704m &amp; 8222-8835 (b) Construction of 4 nos 600x625mm U-Type Drian Culvert at Ch 4310, 5355, 5755 &amp; 8468m same road under Alamdanga Upazila in Chuadanga District. Salvage-1526030.00</v>
      </c>
      <c r="C10" s="2" t="str">
        <f>Chuadanga!C22</f>
        <v>KDRIDP/Chua/W-32/2017-18</v>
      </c>
      <c r="D10" s="5">
        <f>Chuadanga!D22</f>
        <v>3.0670000000000002</v>
      </c>
      <c r="E10" s="5">
        <f>Chuadanga!E22</f>
        <v>0</v>
      </c>
      <c r="F10" s="18">
        <f>Chuadanga!F22</f>
        <v>0</v>
      </c>
      <c r="G10" s="5">
        <f>Chuadanga!G22</f>
        <v>204.45</v>
      </c>
      <c r="H10" s="52">
        <f>Chuadanga!H22</f>
        <v>43159</v>
      </c>
      <c r="I10" s="56" t="str">
        <f>Chuadanga!I22</f>
        <v>RAB-RC (PVT) Limited-MS Shahana Construction Md. Mejanur Rahman</v>
      </c>
      <c r="J10" s="52">
        <f>Chuadanga!J22</f>
        <v>43205</v>
      </c>
      <c r="K10" s="5">
        <f>Chuadanga!K22</f>
        <v>184</v>
      </c>
      <c r="L10" s="54">
        <f>Chuadanga!L22</f>
        <v>0.7</v>
      </c>
      <c r="M10" s="52">
        <f>Chuadanga!M22</f>
        <v>43481</v>
      </c>
      <c r="N10" s="5">
        <f>Chuadanga!N22</f>
        <v>0</v>
      </c>
      <c r="O10" s="5">
        <f>Chuadanga!O22</f>
        <v>98.956999999999994</v>
      </c>
      <c r="P10" s="5">
        <f>Chuadanga!P22</f>
        <v>-98.956999999999994</v>
      </c>
      <c r="Q10" s="54">
        <f>Chuadanga!Q22</f>
        <v>0.53780978260869561</v>
      </c>
      <c r="R10" s="2">
        <f>Chuadanga!R22</f>
        <v>0</v>
      </c>
    </row>
    <row r="11" spans="1:22" s="3" customFormat="1" ht="14.25" x14ac:dyDescent="0.25">
      <c r="A11" s="2">
        <f>IF(B11&lt;&gt;"",SUBTOTAL(3,B$7:B11),"")</f>
        <v>4</v>
      </c>
      <c r="B11" s="4" t="str">
        <f>Chuadanga!B23</f>
        <v>218073007-Belgachi UP-Ghosbiala Hat Rd.</v>
      </c>
      <c r="C11" s="2">
        <f>Chuadanga!C23</f>
        <v>0</v>
      </c>
      <c r="D11" s="5">
        <f>Chuadanga!D23</f>
        <v>0</v>
      </c>
      <c r="E11" s="5">
        <f>Chuadanga!E23</f>
        <v>0</v>
      </c>
      <c r="F11" s="18">
        <f>Chuadanga!F23</f>
        <v>0</v>
      </c>
      <c r="G11" s="5">
        <f>Chuadanga!G23</f>
        <v>0</v>
      </c>
      <c r="H11" s="52">
        <f>Chuadanga!H23</f>
        <v>0</v>
      </c>
      <c r="I11" s="56">
        <f>Chuadanga!I23</f>
        <v>0</v>
      </c>
      <c r="J11" s="52">
        <f>Chuadanga!J23</f>
        <v>0</v>
      </c>
      <c r="K11" s="5">
        <f>Chuadanga!K23</f>
        <v>0</v>
      </c>
      <c r="L11" s="54">
        <f>Chuadanga!L23</f>
        <v>0</v>
      </c>
      <c r="M11" s="52">
        <f>Chuadanga!M23</f>
        <v>0</v>
      </c>
      <c r="N11" s="5">
        <f>Chuadanga!N23</f>
        <v>0</v>
      </c>
      <c r="O11" s="5">
        <f>Chuadanga!O23</f>
        <v>0</v>
      </c>
      <c r="P11" s="5">
        <f>Chuadanga!P23</f>
        <v>0</v>
      </c>
      <c r="Q11" s="54" t="e">
        <f>Chuadanga!Q23</f>
        <v>#DIV/0!</v>
      </c>
      <c r="R11" s="2">
        <f>Chuadanga!R23</f>
        <v>0</v>
      </c>
    </row>
    <row r="12" spans="1:22" s="3" customFormat="1" ht="142.5" x14ac:dyDescent="0.25">
      <c r="A12" s="2">
        <f>IF(B12&lt;&gt;"",SUBTOTAL(3,B$7:B12),"")</f>
        <v>5</v>
      </c>
      <c r="B12" s="4" t="str">
        <f>Chuadanga!B24</f>
        <v>218073015-(A) Improvement of Belgachi UP-Jehala UP road Ch 2100m-5260m (B) Construction of 2Nos 2.00mx2.00m RCC Box Culvert at Ch 2604 &amp; 4425m (C) Construction of 1No 1.00mx1.00m RCC Box Culvert at Ch 3644m D Construction of 11 nos 0.600mx0.625m U-Type Drain Culvert at Ch2300m, 2410m, 2624m, 2742m, 2975m, 3530m, 3612m, 3826m, 4332m, 4666m &amp; 5240m. Salvage Amount TK.740657.00</v>
      </c>
      <c r="C12" s="2" t="str">
        <f>Chuadanga!C24</f>
        <v>KDRIDP/Chua/W-35/2017-18</v>
      </c>
      <c r="D12" s="5">
        <f>Chuadanga!D24</f>
        <v>3.16</v>
      </c>
      <c r="E12" s="5">
        <f>Chuadanga!E24</f>
        <v>0</v>
      </c>
      <c r="F12" s="18">
        <f>Chuadanga!F24</f>
        <v>0</v>
      </c>
      <c r="G12" s="5">
        <f>Chuadanga!G24</f>
        <v>230.50700000000001</v>
      </c>
      <c r="H12" s="52">
        <f>Chuadanga!H24</f>
        <v>43230</v>
      </c>
      <c r="I12" s="56">
        <f>Chuadanga!I24</f>
        <v>0</v>
      </c>
      <c r="J12" s="52">
        <f>Chuadanga!J24</f>
        <v>0</v>
      </c>
      <c r="K12" s="5">
        <f>Chuadanga!K24</f>
        <v>0</v>
      </c>
      <c r="L12" s="54">
        <f>Chuadanga!L24</f>
        <v>0</v>
      </c>
      <c r="M12" s="52">
        <f>Chuadanga!M24</f>
        <v>0</v>
      </c>
      <c r="N12" s="5">
        <f>Chuadanga!N24</f>
        <v>0</v>
      </c>
      <c r="O12" s="5">
        <f>Chuadanga!O24</f>
        <v>0</v>
      </c>
      <c r="P12" s="5">
        <f>Chuadanga!P24</f>
        <v>0</v>
      </c>
      <c r="Q12" s="54" t="e">
        <f>Chuadanga!Q24</f>
        <v>#DIV/0!</v>
      </c>
      <c r="R12" s="2">
        <f>Chuadanga!R24</f>
        <v>0</v>
      </c>
    </row>
    <row r="13" spans="1:22" s="3" customFormat="1" ht="99.75" x14ac:dyDescent="0.25">
      <c r="A13" s="2">
        <f>IF(B13&lt;&gt;"",SUBTOTAL(3,B$7:B13),"")</f>
        <v>6</v>
      </c>
      <c r="B13" s="4" t="str">
        <f>Chuadanga!B25</f>
        <v>218073017-(A) Improvement of Ailhas UP-Loxmipur Hat road Ch 750m-2650m ( B) Construction of 1No 2.00mx2.00m RCC Box Culvert at Ch 2468m (C) Construction of 7 nos 0.600mx0.625m U-Type Drain Culvert at Ch 1275m, 1522m, 1633m, 1923m, 2000m, 2108m &amp; 2635m on The same road</v>
      </c>
      <c r="C13" s="2" t="str">
        <f>Chuadanga!C25</f>
        <v>KDRIDP/Chua/W-36/2017-18</v>
      </c>
      <c r="D13" s="5">
        <f>Chuadanga!D25</f>
        <v>1.9</v>
      </c>
      <c r="E13" s="5">
        <f>Chuadanga!E25</f>
        <v>0</v>
      </c>
      <c r="F13" s="18">
        <f>Chuadanga!F25</f>
        <v>0</v>
      </c>
      <c r="G13" s="5">
        <f>Chuadanga!G25</f>
        <v>131.03700000000001</v>
      </c>
      <c r="H13" s="52">
        <f>Chuadanga!H25</f>
        <v>43227</v>
      </c>
      <c r="I13" s="56" t="str">
        <f>Chuadanga!I25</f>
        <v>Md. Afzalul Haque</v>
      </c>
      <c r="J13" s="52">
        <f>Chuadanga!J25</f>
        <v>43263</v>
      </c>
      <c r="K13" s="5">
        <f>Chuadanga!K25</f>
        <v>124.48</v>
      </c>
      <c r="L13" s="54">
        <f>Chuadanga!L25</f>
        <v>0</v>
      </c>
      <c r="M13" s="52">
        <f>Chuadanga!M25</f>
        <v>43541</v>
      </c>
      <c r="N13" s="5">
        <f>Chuadanga!N25</f>
        <v>0</v>
      </c>
      <c r="O13" s="5">
        <f>Chuadanga!O25</f>
        <v>0</v>
      </c>
      <c r="P13" s="5">
        <f>Chuadanga!P25</f>
        <v>0</v>
      </c>
      <c r="Q13" s="54">
        <f>Chuadanga!Q25</f>
        <v>0</v>
      </c>
      <c r="R13" s="2">
        <f>Chuadanga!R25</f>
        <v>0</v>
      </c>
    </row>
    <row r="14" spans="1:22" s="3" customFormat="1" ht="114" x14ac:dyDescent="0.25">
      <c r="A14" s="2">
        <f>IF(B14&lt;&gt;"",SUBTOTAL(3,B$7:B14),"")</f>
        <v>7</v>
      </c>
      <c r="B14" s="4" t="str">
        <f>Chuadanga!B26</f>
        <v>218073025-(a) Improvement of Jehala UP-Kumari UP road by BC Ch 2250-2484m 2934-3540m 3650-4675m5208-7383m 7583-7977m and 8727-9111m (b) Construction of 12 nos 625x600mm U-Type Drian Culvert at Ch 3268 3379 3418 3828 3888 3936 6025 6170 6230 6375 6705 and 8834m on same road. Salvage Amount TK 904869.00</v>
      </c>
      <c r="C14" s="2" t="str">
        <f>Chuadanga!C26</f>
        <v>KDRIDP/Chua/W-04/2016-17</v>
      </c>
      <c r="D14" s="5">
        <f>Chuadanga!D26</f>
        <v>4.8179999999999996</v>
      </c>
      <c r="E14" s="5">
        <f>Chuadanga!E26</f>
        <v>0</v>
      </c>
      <c r="F14" s="18">
        <f>Chuadanga!F26</f>
        <v>0</v>
      </c>
      <c r="G14" s="5">
        <f>Chuadanga!G26</f>
        <v>295.3</v>
      </c>
      <c r="H14" s="52">
        <f>Chuadanga!H26</f>
        <v>42870</v>
      </c>
      <c r="I14" s="56" t="str">
        <f>Chuadanga!I26</f>
        <v xml:space="preserve">M/S Saiful Hasan Joarder </v>
      </c>
      <c r="J14" s="52">
        <f>Chuadanga!J26</f>
        <v>42890</v>
      </c>
      <c r="K14" s="5">
        <f>Chuadanga!K26</f>
        <v>295.16000000000003</v>
      </c>
      <c r="L14" s="54">
        <f>Chuadanga!L26</f>
        <v>0.7</v>
      </c>
      <c r="M14" s="52">
        <f>Chuadanga!M26</f>
        <v>43197</v>
      </c>
      <c r="N14" s="5">
        <f>Chuadanga!N26</f>
        <v>0</v>
      </c>
      <c r="O14" s="5">
        <f>Chuadanga!O26</f>
        <v>198.05199999999999</v>
      </c>
      <c r="P14" s="5">
        <f>Chuadanga!P26</f>
        <v>-198.05199999999999</v>
      </c>
      <c r="Q14" s="54">
        <f>Chuadanga!Q26</f>
        <v>0.67099878032253679</v>
      </c>
      <c r="R14" s="2">
        <f>Chuadanga!R26</f>
        <v>0</v>
      </c>
    </row>
    <row r="15" spans="1:22" s="3" customFormat="1" ht="156.75" x14ac:dyDescent="0.25">
      <c r="A15" s="2">
        <f>IF(B15&lt;&gt;"",SUBTOTAL(3,B$7:B15),"")</f>
        <v>8</v>
      </c>
      <c r="B15" s="4" t="str">
        <f>Chuadanga!B27</f>
        <v>218073028-Part-A.1 Improvement of Alamdanga-Nagdah UP Office via Damas Kedernagar Road Ch 1573-4755m &amp; Ch 5535-7512m Part-A.2 Construction of 2nos Size 1.00x1.00m Box Culvert at Ch 2098 &amp; 4104m Part-A.3 Construction of 11nos Size 0.600mx0.625m U-Type Drain Culvert at Ch 1588m 1969m 2520m 2850m 4650m 5233m 5339m 5837m 5954m 6110m &amp; 6318m on The same road. Salvage Amount TK.2328406.00.</v>
      </c>
      <c r="C15" s="2" t="str">
        <f>Chuadanga!C27</f>
        <v>KDRIDP/Chua/W-42/2017-18</v>
      </c>
      <c r="D15" s="5">
        <f>Chuadanga!D27</f>
        <v>5.1589999999999998</v>
      </c>
      <c r="E15" s="5">
        <f>Chuadanga!E27</f>
        <v>0</v>
      </c>
      <c r="F15" s="18">
        <f>Chuadanga!F27</f>
        <v>0</v>
      </c>
      <c r="G15" s="5">
        <f>Chuadanga!G27</f>
        <v>328.11500000000001</v>
      </c>
      <c r="H15" s="52">
        <f>Chuadanga!H27</f>
        <v>0</v>
      </c>
      <c r="I15" s="56">
        <f>Chuadanga!I27</f>
        <v>0</v>
      </c>
      <c r="J15" s="52">
        <f>Chuadanga!J27</f>
        <v>0</v>
      </c>
      <c r="K15" s="5">
        <f>Chuadanga!K27</f>
        <v>0</v>
      </c>
      <c r="L15" s="54">
        <f>Chuadanga!L27</f>
        <v>0</v>
      </c>
      <c r="M15" s="52">
        <f>Chuadanga!M27</f>
        <v>0</v>
      </c>
      <c r="N15" s="5">
        <f>Chuadanga!N27</f>
        <v>0</v>
      </c>
      <c r="O15" s="5">
        <f>Chuadanga!O27</f>
        <v>0</v>
      </c>
      <c r="P15" s="5">
        <f>Chuadanga!P27</f>
        <v>0</v>
      </c>
      <c r="Q15" s="54" t="e">
        <f>Chuadanga!Q27</f>
        <v>#DIV/0!</v>
      </c>
      <c r="R15" s="2">
        <f>Chuadanga!R27</f>
        <v>0</v>
      </c>
    </row>
    <row r="16" spans="1:22" s="3" customFormat="1" ht="14.25" x14ac:dyDescent="0.25">
      <c r="A16" s="2">
        <f>IF(B16&lt;&gt;"",SUBTOTAL(3,B$7:B16),"")</f>
        <v>9</v>
      </c>
      <c r="B16" s="4" t="str">
        <f>Chuadanga!B28</f>
        <v>218073021-Bhangabaria UP-Bogadi hat road.</v>
      </c>
      <c r="C16" s="2">
        <f>Chuadanga!C28</f>
        <v>0</v>
      </c>
      <c r="D16" s="5">
        <f>Chuadanga!D28</f>
        <v>0</v>
      </c>
      <c r="E16" s="5">
        <f>Chuadanga!E28</f>
        <v>0</v>
      </c>
      <c r="F16" s="18">
        <f>Chuadanga!F28</f>
        <v>0</v>
      </c>
      <c r="G16" s="5">
        <f>Chuadanga!G28</f>
        <v>0</v>
      </c>
      <c r="H16" s="52">
        <f>Chuadanga!H28</f>
        <v>0</v>
      </c>
      <c r="I16" s="56">
        <f>Chuadanga!I28</f>
        <v>0</v>
      </c>
      <c r="J16" s="52">
        <f>Chuadanga!J28</f>
        <v>0</v>
      </c>
      <c r="K16" s="5">
        <f>Chuadanga!K28</f>
        <v>0</v>
      </c>
      <c r="L16" s="54">
        <f>Chuadanga!L28</f>
        <v>0</v>
      </c>
      <c r="M16" s="52">
        <f>Chuadanga!M28</f>
        <v>0</v>
      </c>
      <c r="N16" s="5">
        <f>Chuadanga!N28</f>
        <v>0</v>
      </c>
      <c r="O16" s="5">
        <f>Chuadanga!O28</f>
        <v>0</v>
      </c>
      <c r="P16" s="5">
        <f>Chuadanga!P28</f>
        <v>0</v>
      </c>
      <c r="Q16" s="54" t="e">
        <f>Chuadanga!Q28</f>
        <v>#DIV/0!</v>
      </c>
      <c r="R16" s="2">
        <f>Chuadanga!R28</f>
        <v>0</v>
      </c>
    </row>
    <row r="17" spans="1:18" s="3" customFormat="1" ht="25.5" customHeight="1" x14ac:dyDescent="0.25">
      <c r="A17" s="112" t="s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</row>
    <row r="18" spans="1:18" s="3" customFormat="1" ht="42.75" x14ac:dyDescent="0.25">
      <c r="A18" s="2">
        <v>10</v>
      </c>
      <c r="B18" s="4" t="str">
        <f>Chuadanga!B65</f>
        <v>218074004-Improvement of Faridpur-Damos road by BC at Ch: 00-3060m. Salvage Amount TK. 544625.00.</v>
      </c>
      <c r="C18" s="2" t="str">
        <f>Chuadanga!C65</f>
        <v>KDRIDP/Chua/W-44/2017-18</v>
      </c>
      <c r="D18" s="5">
        <f>Chuadanga!D65</f>
        <v>3.06</v>
      </c>
      <c r="E18" s="5">
        <f>Chuadanga!E65</f>
        <v>0</v>
      </c>
      <c r="F18" s="18">
        <f>Chuadanga!F65</f>
        <v>0</v>
      </c>
      <c r="G18" s="5">
        <f>Chuadanga!G65</f>
        <v>199.79900000000001</v>
      </c>
      <c r="H18" s="52">
        <f>Chuadanga!H65</f>
        <v>43286</v>
      </c>
      <c r="I18" s="56">
        <f>Chuadanga!I65</f>
        <v>0</v>
      </c>
      <c r="J18" s="52">
        <f>Chuadanga!J65</f>
        <v>0</v>
      </c>
      <c r="K18" s="5">
        <f>Chuadanga!K65</f>
        <v>0</v>
      </c>
      <c r="L18" s="54">
        <f>Chuadanga!L65</f>
        <v>0</v>
      </c>
      <c r="M18" s="52">
        <f>Chuadanga!M65</f>
        <v>0</v>
      </c>
      <c r="N18" s="5">
        <f>Chuadanga!N65</f>
        <v>0</v>
      </c>
      <c r="O18" s="5">
        <f>Chuadanga!O65</f>
        <v>0</v>
      </c>
      <c r="P18" s="5">
        <f>Chuadanga!P65</f>
        <v>0</v>
      </c>
      <c r="Q18" s="54" t="e">
        <f>Chuadanga!Q65</f>
        <v>#DIV/0!</v>
      </c>
      <c r="R18" s="2">
        <f>Chuadanga!R65</f>
        <v>0</v>
      </c>
    </row>
    <row r="19" spans="1:18" s="3" customFormat="1" ht="14.25" x14ac:dyDescent="0.25">
      <c r="A19" s="2">
        <v>11</v>
      </c>
      <c r="B19" s="4" t="str">
        <f>Chuadanga!B66</f>
        <v>218074010-Ailhas - Sonatonpur Rd.</v>
      </c>
      <c r="C19" s="2">
        <f>Chuadanga!C66</f>
        <v>0</v>
      </c>
      <c r="D19" s="5">
        <f>Chuadanga!D66</f>
        <v>0</v>
      </c>
      <c r="E19" s="5">
        <f>Chuadanga!E66</f>
        <v>0</v>
      </c>
      <c r="F19" s="18">
        <f>Chuadanga!F66</f>
        <v>0</v>
      </c>
      <c r="G19" s="5">
        <f>Chuadanga!G66</f>
        <v>0</v>
      </c>
      <c r="H19" s="52">
        <f>Chuadanga!H66</f>
        <v>0</v>
      </c>
      <c r="I19" s="56">
        <f>Chuadanga!I66</f>
        <v>0</v>
      </c>
      <c r="J19" s="52">
        <f>Chuadanga!J66</f>
        <v>0</v>
      </c>
      <c r="K19" s="5">
        <f>Chuadanga!K66</f>
        <v>0</v>
      </c>
      <c r="L19" s="54">
        <f>Chuadanga!L66</f>
        <v>0</v>
      </c>
      <c r="M19" s="52">
        <f>Chuadanga!M66</f>
        <v>0</v>
      </c>
      <c r="N19" s="5">
        <f>Chuadanga!N66</f>
        <v>0</v>
      </c>
      <c r="O19" s="5">
        <f>Chuadanga!O66</f>
        <v>0</v>
      </c>
      <c r="P19" s="5">
        <f>Chuadanga!P66</f>
        <v>0</v>
      </c>
      <c r="Q19" s="54" t="e">
        <f>Chuadanga!Q66</f>
        <v>#DIV/0!</v>
      </c>
      <c r="R19" s="2">
        <f>Chuadanga!R66</f>
        <v>0</v>
      </c>
    </row>
    <row r="20" spans="1:18" s="3" customFormat="1" ht="28.5" x14ac:dyDescent="0.25">
      <c r="A20" s="2">
        <v>12</v>
      </c>
      <c r="B20" s="4" t="str">
        <f>Chuadanga!B67</f>
        <v>218074022-Potimari Bottala - Belgech UP via Kadarnagar Rd.</v>
      </c>
      <c r="C20" s="2">
        <f>Chuadanga!C67</f>
        <v>0</v>
      </c>
      <c r="D20" s="5">
        <f>Chuadanga!D67</f>
        <v>0</v>
      </c>
      <c r="E20" s="5">
        <f>Chuadanga!E67</f>
        <v>0</v>
      </c>
      <c r="F20" s="18">
        <f>Chuadanga!F67</f>
        <v>0</v>
      </c>
      <c r="G20" s="5">
        <f>Chuadanga!G67</f>
        <v>0</v>
      </c>
      <c r="H20" s="52">
        <f>Chuadanga!H67</f>
        <v>0</v>
      </c>
      <c r="I20" s="56">
        <f>Chuadanga!I67</f>
        <v>0</v>
      </c>
      <c r="J20" s="52">
        <f>Chuadanga!J67</f>
        <v>0</v>
      </c>
      <c r="K20" s="5">
        <f>Chuadanga!K67</f>
        <v>0</v>
      </c>
      <c r="L20" s="54">
        <f>Chuadanga!L67</f>
        <v>0</v>
      </c>
      <c r="M20" s="52">
        <f>Chuadanga!M67</f>
        <v>0</v>
      </c>
      <c r="N20" s="5">
        <f>Chuadanga!N67</f>
        <v>0</v>
      </c>
      <c r="O20" s="5">
        <f>Chuadanga!O67</f>
        <v>0</v>
      </c>
      <c r="P20" s="5">
        <f>Chuadanga!P67</f>
        <v>0</v>
      </c>
      <c r="Q20" s="54" t="e">
        <f>Chuadanga!Q67</f>
        <v>#DIV/0!</v>
      </c>
      <c r="R20" s="2">
        <f>Chuadanga!R67</f>
        <v>0</v>
      </c>
    </row>
    <row r="21" spans="1:18" s="3" customFormat="1" ht="71.25" x14ac:dyDescent="0.25">
      <c r="A21" s="2">
        <v>13</v>
      </c>
      <c r="B21" s="4" t="str">
        <f>Chuadanga!B68</f>
        <v>218075016-(a) Improvement of MochaiNagar-Shalikha Ch - 00m -1244m &amp; 2200-3290m (b) Construction of 6 nos 600x625mm U-Type Drian Culvert at Ch 235, 273, 2225, 2311, 2700 &amp; 2936 m. Salvage-4194651.00</v>
      </c>
      <c r="C21" s="2" t="str">
        <f>Chuadanga!C68</f>
        <v>KDRIDP/Chua/W-33/2017-18</v>
      </c>
      <c r="D21" s="5">
        <f>Chuadanga!D68</f>
        <v>2.3340000000000001</v>
      </c>
      <c r="E21" s="5">
        <f>Chuadanga!E68</f>
        <v>0</v>
      </c>
      <c r="F21" s="18">
        <f>Chuadanga!F68</f>
        <v>0</v>
      </c>
      <c r="G21" s="5">
        <f>Chuadanga!G68</f>
        <v>181.92</v>
      </c>
      <c r="H21" s="52">
        <f>Chuadanga!H68</f>
        <v>43159</v>
      </c>
      <c r="I21" s="56" t="str">
        <f>Chuadanga!I68</f>
        <v xml:space="preserve"> MOZAHAR ENTERPRISE (PVT.) LTD.</v>
      </c>
      <c r="J21" s="52">
        <f>Chuadanga!J68</f>
        <v>43223</v>
      </c>
      <c r="K21" s="5">
        <f>Chuadanga!K68</f>
        <v>163.72499999999999</v>
      </c>
      <c r="L21" s="54">
        <f>Chuadanga!L68</f>
        <v>0</v>
      </c>
      <c r="M21" s="52">
        <f>Chuadanga!M68</f>
        <v>43499</v>
      </c>
      <c r="N21" s="5">
        <f>Chuadanga!N68</f>
        <v>0</v>
      </c>
      <c r="O21" s="5">
        <f>Chuadanga!O68</f>
        <v>0</v>
      </c>
      <c r="P21" s="5">
        <f>Chuadanga!P68</f>
        <v>0</v>
      </c>
      <c r="Q21" s="54">
        <f>Chuadanga!Q68</f>
        <v>0</v>
      </c>
      <c r="R21" s="2">
        <f>Chuadanga!R68</f>
        <v>0</v>
      </c>
    </row>
    <row r="22" spans="1:18" s="3" customFormat="1" ht="114" x14ac:dyDescent="0.25">
      <c r="A22" s="2">
        <v>14</v>
      </c>
      <c r="B22" s="4" t="str">
        <f>Chuadanga!B69</f>
        <v>218075027-(A) Improvement of Shampur bridge-Alamdanga Rail gate road Ch 1140-3370m ( B) Construction of 1No 2.00mx2.00m RCC Box Culvert at Ch 275m ( C) Construction of 6 nos 0.600mx0.625m U-Type Drain Culvert at Ch 1990m, 2028m, 2182m, 2672m, 2790m &amp; 3068m. Salvage Amount TK.515428.00.</v>
      </c>
      <c r="C22" s="2" t="str">
        <f>Chuadanga!C69</f>
        <v>KDRIDP/Chua/W-34/2017-18</v>
      </c>
      <c r="D22" s="5">
        <f>Chuadanga!D69</f>
        <v>2.23</v>
      </c>
      <c r="E22" s="5">
        <f>Chuadanga!E69</f>
        <v>0</v>
      </c>
      <c r="F22" s="18">
        <f>Chuadanga!F69</f>
        <v>0</v>
      </c>
      <c r="G22" s="5">
        <f>Chuadanga!G69</f>
        <v>138.97999999999999</v>
      </c>
      <c r="H22" s="52">
        <f>Chuadanga!H69</f>
        <v>43227</v>
      </c>
      <c r="I22" s="56" t="str">
        <f>Chuadanga!I69</f>
        <v>R.F.M Construction</v>
      </c>
      <c r="J22" s="52">
        <f>Chuadanga!J69</f>
        <v>43258</v>
      </c>
      <c r="K22" s="5">
        <f>Chuadanga!K69</f>
        <v>132.03</v>
      </c>
      <c r="L22" s="54">
        <f>Chuadanga!L69</f>
        <v>0</v>
      </c>
      <c r="M22" s="52">
        <f>Chuadanga!M69</f>
        <v>43536</v>
      </c>
      <c r="N22" s="5">
        <f>Chuadanga!N69</f>
        <v>0</v>
      </c>
      <c r="O22" s="5">
        <f>Chuadanga!O69</f>
        <v>0</v>
      </c>
      <c r="P22" s="5">
        <f>Chuadanga!P69</f>
        <v>0</v>
      </c>
      <c r="Q22" s="54">
        <f>Chuadanga!Q69</f>
        <v>0</v>
      </c>
      <c r="R22" s="2">
        <f>Chuadanga!R69</f>
        <v>0</v>
      </c>
    </row>
    <row r="23" spans="1:18" s="3" customFormat="1" ht="14.25" x14ac:dyDescent="0.25">
      <c r="A23" s="2">
        <v>15</v>
      </c>
      <c r="B23" s="4" t="str">
        <f>Chuadanga!B70</f>
        <v>218075030-Pardurgapur-Digholdanga Rd.</v>
      </c>
      <c r="C23" s="2">
        <f>Chuadanga!C70</f>
        <v>0</v>
      </c>
      <c r="D23" s="5">
        <f>Chuadanga!D70</f>
        <v>0</v>
      </c>
      <c r="E23" s="5">
        <f>Chuadanga!E70</f>
        <v>0</v>
      </c>
      <c r="F23" s="18">
        <f>Chuadanga!F70</f>
        <v>0</v>
      </c>
      <c r="G23" s="5">
        <f>Chuadanga!G70</f>
        <v>0</v>
      </c>
      <c r="H23" s="52">
        <f>Chuadanga!H70</f>
        <v>0</v>
      </c>
      <c r="I23" s="56">
        <f>Chuadanga!I70</f>
        <v>0</v>
      </c>
      <c r="J23" s="52">
        <f>Chuadanga!J70</f>
        <v>0</v>
      </c>
      <c r="K23" s="5">
        <f>Chuadanga!K70</f>
        <v>0</v>
      </c>
      <c r="L23" s="54">
        <f>Chuadanga!L70</f>
        <v>0</v>
      </c>
      <c r="M23" s="52">
        <f>Chuadanga!M70</f>
        <v>0</v>
      </c>
      <c r="N23" s="5">
        <f>Chuadanga!N70</f>
        <v>0</v>
      </c>
      <c r="O23" s="5">
        <f>Chuadanga!O70</f>
        <v>0</v>
      </c>
      <c r="P23" s="5">
        <f>Chuadanga!P70</f>
        <v>0</v>
      </c>
      <c r="Q23" s="54" t="e">
        <f>Chuadanga!Q70</f>
        <v>#DIV/0!</v>
      </c>
      <c r="R23" s="2">
        <f>Chuadanga!R70</f>
        <v>0</v>
      </c>
    </row>
    <row r="24" spans="1:18" s="3" customFormat="1" ht="71.25" x14ac:dyDescent="0.25">
      <c r="A24" s="2">
        <v>16</v>
      </c>
      <c r="B24" s="4" t="str">
        <f>Chuadanga!B71</f>
        <v>218075031-(a) Improvement of Kachikata Bridge-Baradi road Ch - 500m -2635m (b) Construction of 4 nos 600x625mm U-Type Drian Culvert at Ch 547, 1048, 1342m &amp; 2112m. Salvage-23000.00</v>
      </c>
      <c r="C24" s="2" t="str">
        <f>Chuadanga!C71</f>
        <v>KDRIDP/Chua/W-30/2017-18</v>
      </c>
      <c r="D24" s="5">
        <f>Chuadanga!D71</f>
        <v>2.1349999999999998</v>
      </c>
      <c r="E24" s="5">
        <f>Chuadanga!E71</f>
        <v>0</v>
      </c>
      <c r="F24" s="18">
        <f>Chuadanga!F71</f>
        <v>0</v>
      </c>
      <c r="G24" s="5">
        <f>Chuadanga!G71</f>
        <v>134.19</v>
      </c>
      <c r="H24" s="52">
        <f>Chuadanga!H71</f>
        <v>43159</v>
      </c>
      <c r="I24" s="56" t="str">
        <f>Chuadanga!I71</f>
        <v xml:space="preserve"> MOZAHAR ENTERPRISE (PVT.) LTD.</v>
      </c>
      <c r="J24" s="52">
        <f>Chuadanga!J71</f>
        <v>43223</v>
      </c>
      <c r="K24" s="5">
        <f>Chuadanga!K71</f>
        <v>120.77</v>
      </c>
      <c r="L24" s="54">
        <f>Chuadanga!L71</f>
        <v>0.1</v>
      </c>
      <c r="M24" s="52">
        <f>Chuadanga!M71</f>
        <v>43499</v>
      </c>
      <c r="N24" s="5">
        <f>Chuadanga!N71</f>
        <v>0</v>
      </c>
      <c r="O24" s="5">
        <f>Chuadanga!O71</f>
        <v>0</v>
      </c>
      <c r="P24" s="5">
        <f>Chuadanga!P71</f>
        <v>0</v>
      </c>
      <c r="Q24" s="54">
        <f>Chuadanga!Q71</f>
        <v>0</v>
      </c>
      <c r="R24" s="2">
        <f>Chuadanga!R71</f>
        <v>0</v>
      </c>
    </row>
    <row r="25" spans="1:18" s="3" customFormat="1" ht="28.5" x14ac:dyDescent="0.25">
      <c r="A25" s="2">
        <v>17</v>
      </c>
      <c r="B25" s="4" t="str">
        <f>Chuadanga!B72</f>
        <v>218075032-Madarhuda - Tamaltala - Jehala UP Rd.</v>
      </c>
      <c r="C25" s="2">
        <f>Chuadanga!C72</f>
        <v>0</v>
      </c>
      <c r="D25" s="5">
        <f>Chuadanga!D72</f>
        <v>0</v>
      </c>
      <c r="E25" s="5">
        <f>Chuadanga!E72</f>
        <v>0</v>
      </c>
      <c r="F25" s="18">
        <f>Chuadanga!F72</f>
        <v>0</v>
      </c>
      <c r="G25" s="5">
        <f>Chuadanga!G72</f>
        <v>0</v>
      </c>
      <c r="H25" s="52">
        <f>Chuadanga!H72</f>
        <v>0</v>
      </c>
      <c r="I25" s="56">
        <f>Chuadanga!I72</f>
        <v>0</v>
      </c>
      <c r="J25" s="52">
        <f>Chuadanga!J72</f>
        <v>0</v>
      </c>
      <c r="K25" s="5">
        <f>Chuadanga!K72</f>
        <v>0</v>
      </c>
      <c r="L25" s="54">
        <f>Chuadanga!L72</f>
        <v>0</v>
      </c>
      <c r="M25" s="52">
        <f>Chuadanga!M72</f>
        <v>0</v>
      </c>
      <c r="N25" s="5">
        <f>Chuadanga!N72</f>
        <v>0</v>
      </c>
      <c r="O25" s="5">
        <f>Chuadanga!O72</f>
        <v>0</v>
      </c>
      <c r="P25" s="5">
        <f>Chuadanga!P72</f>
        <v>0</v>
      </c>
      <c r="Q25" s="54" t="e">
        <f>Chuadanga!Q72</f>
        <v>#DIV/0!</v>
      </c>
      <c r="R25" s="2">
        <f>Chuadanga!R72</f>
        <v>0</v>
      </c>
    </row>
    <row r="26" spans="1:18" s="3" customFormat="1" ht="28.5" x14ac:dyDescent="0.25">
      <c r="A26" s="149">
        <v>18</v>
      </c>
      <c r="B26" s="4" t="str">
        <f>Chuadanga!B73</f>
        <v>218075070-Improvement of Paikpara Math road by BC at Ch 1300-2000m</v>
      </c>
      <c r="C26" s="149" t="str">
        <f>Chuadanga!C73</f>
        <v>KDRIDP/Chua/W-45/2017-18</v>
      </c>
      <c r="D26" s="5">
        <f>Chuadanga!D73</f>
        <v>0.7</v>
      </c>
      <c r="E26" s="5">
        <f>Chuadanga!E73</f>
        <v>0</v>
      </c>
      <c r="F26" s="18">
        <f>Chuadanga!F73</f>
        <v>0</v>
      </c>
      <c r="G26" s="5">
        <f>Chuadanga!G73</f>
        <v>47.61</v>
      </c>
      <c r="H26" s="145">
        <f>Chuadanga!H73</f>
        <v>43286</v>
      </c>
      <c r="I26" s="151">
        <f>Chuadanga!I73</f>
        <v>0</v>
      </c>
      <c r="J26" s="145">
        <f>Chuadanga!J73</f>
        <v>0</v>
      </c>
      <c r="K26" s="5">
        <f>Chuadanga!K73</f>
        <v>0</v>
      </c>
      <c r="L26" s="143">
        <f>Chuadanga!L73</f>
        <v>0</v>
      </c>
      <c r="M26" s="145">
        <f>Chuadanga!M73</f>
        <v>0</v>
      </c>
      <c r="N26" s="5">
        <f>Chuadanga!N73</f>
        <v>0</v>
      </c>
      <c r="O26" s="5">
        <f>Chuadanga!O73</f>
        <v>0</v>
      </c>
      <c r="P26" s="5">
        <f>Chuadanga!P73</f>
        <v>0</v>
      </c>
      <c r="Q26" s="54" t="e">
        <f>Chuadanga!Q73</f>
        <v>#DIV/0!</v>
      </c>
      <c r="R26" s="2">
        <f>Chuadanga!R73</f>
        <v>0</v>
      </c>
    </row>
    <row r="27" spans="1:18" s="3" customFormat="1" ht="42.75" x14ac:dyDescent="0.25">
      <c r="A27" s="150"/>
      <c r="B27" s="4" t="str">
        <f>Chuadanga!B74</f>
        <v>218075186-Improvement of Par Laximpur-Kodamtola Allas Bazar road by BC at Ch 00-1174m.</v>
      </c>
      <c r="C27" s="150"/>
      <c r="D27" s="5">
        <f>Chuadanga!D74</f>
        <v>1.1739999999999999</v>
      </c>
      <c r="E27" s="5">
        <f>Chuadanga!E74</f>
        <v>0</v>
      </c>
      <c r="F27" s="18">
        <f>Chuadanga!F74</f>
        <v>0</v>
      </c>
      <c r="G27" s="5">
        <f>Chuadanga!G74</f>
        <v>77.42</v>
      </c>
      <c r="H27" s="146"/>
      <c r="I27" s="152"/>
      <c r="J27" s="146"/>
      <c r="K27" s="5">
        <f>Chuadanga!K74</f>
        <v>0</v>
      </c>
      <c r="L27" s="144"/>
      <c r="M27" s="146"/>
      <c r="N27" s="5">
        <f>Chuadanga!N74</f>
        <v>0</v>
      </c>
      <c r="O27" s="5">
        <f>Chuadanga!O74</f>
        <v>0</v>
      </c>
      <c r="P27" s="5">
        <f>Chuadanga!P74</f>
        <v>0</v>
      </c>
      <c r="Q27" s="54" t="e">
        <f>Chuadanga!Q74</f>
        <v>#DIV/0!</v>
      </c>
      <c r="R27" s="2">
        <f>Chuadanga!R74</f>
        <v>0</v>
      </c>
    </row>
    <row r="28" spans="1:18" s="3" customFormat="1" ht="28.5" x14ac:dyDescent="0.25">
      <c r="A28" s="2">
        <v>19</v>
      </c>
      <c r="B28" s="4" t="str">
        <f>Chuadanga!B75</f>
        <v>218075155-Jehale UP - Munshigong Poshu hat via Gorgori Asrayon Rd.</v>
      </c>
      <c r="C28" s="2">
        <f>Chuadanga!C75</f>
        <v>0</v>
      </c>
      <c r="D28" s="5">
        <f>Chuadanga!D75</f>
        <v>0</v>
      </c>
      <c r="E28" s="5">
        <f>Chuadanga!E75</f>
        <v>0</v>
      </c>
      <c r="F28" s="18">
        <f>Chuadanga!F75</f>
        <v>0</v>
      </c>
      <c r="G28" s="5">
        <f>Chuadanga!G75</f>
        <v>0</v>
      </c>
      <c r="H28" s="52">
        <f>Chuadanga!H75</f>
        <v>0</v>
      </c>
      <c r="I28" s="56">
        <f>Chuadanga!I75</f>
        <v>0</v>
      </c>
      <c r="J28" s="52">
        <f>Chuadanga!J75</f>
        <v>0</v>
      </c>
      <c r="K28" s="5">
        <f>Chuadanga!K75</f>
        <v>0</v>
      </c>
      <c r="L28" s="54">
        <f>Chuadanga!L75</f>
        <v>0</v>
      </c>
      <c r="M28" s="52">
        <f>Chuadanga!M75</f>
        <v>0</v>
      </c>
      <c r="N28" s="5">
        <f>Chuadanga!N75</f>
        <v>0</v>
      </c>
      <c r="O28" s="5">
        <f>Chuadanga!O75</f>
        <v>0</v>
      </c>
      <c r="P28" s="5">
        <f>Chuadanga!P75</f>
        <v>0</v>
      </c>
      <c r="Q28" s="54" t="e">
        <f>Chuadanga!Q75</f>
        <v>#DIV/0!</v>
      </c>
      <c r="R28" s="2">
        <f>Chuadanga!R75</f>
        <v>0</v>
      </c>
    </row>
    <row r="29" spans="1:18" s="3" customFormat="1" ht="28.5" x14ac:dyDescent="0.25">
      <c r="A29" s="2">
        <v>20</v>
      </c>
      <c r="B29" s="4" t="str">
        <f>Chuadanga!B76</f>
        <v>218075201-Chitlamore road - Panchkomlapur road via Aliatnagar Rd.</v>
      </c>
      <c r="C29" s="2">
        <f>Chuadanga!C76</f>
        <v>0</v>
      </c>
      <c r="D29" s="5">
        <f>Chuadanga!D76</f>
        <v>0</v>
      </c>
      <c r="E29" s="5">
        <f>Chuadanga!E76</f>
        <v>0</v>
      </c>
      <c r="F29" s="18">
        <f>Chuadanga!F76</f>
        <v>0</v>
      </c>
      <c r="G29" s="5">
        <f>Chuadanga!G76</f>
        <v>0</v>
      </c>
      <c r="H29" s="52">
        <f>Chuadanga!H76</f>
        <v>0</v>
      </c>
      <c r="I29" s="56">
        <f>Chuadanga!I76</f>
        <v>0</v>
      </c>
      <c r="J29" s="52">
        <f>Chuadanga!J76</f>
        <v>0</v>
      </c>
      <c r="K29" s="5">
        <f>Chuadanga!K76</f>
        <v>0</v>
      </c>
      <c r="L29" s="54">
        <f>Chuadanga!L76</f>
        <v>0</v>
      </c>
      <c r="M29" s="52">
        <f>Chuadanga!M76</f>
        <v>0</v>
      </c>
      <c r="N29" s="5">
        <f>Chuadanga!N76</f>
        <v>0</v>
      </c>
      <c r="O29" s="5">
        <f>Chuadanga!O76</f>
        <v>0</v>
      </c>
      <c r="P29" s="5">
        <f>Chuadanga!P76</f>
        <v>0</v>
      </c>
      <c r="Q29" s="54" t="e">
        <f>Chuadanga!Q76</f>
        <v>#DIV/0!</v>
      </c>
      <c r="R29" s="2">
        <f>Chuadanga!R76</f>
        <v>0</v>
      </c>
    </row>
    <row r="30" spans="1:18" s="3" customFormat="1" ht="114" x14ac:dyDescent="0.25">
      <c r="A30" s="2">
        <v>21</v>
      </c>
      <c r="B30" s="4" t="str">
        <f>Chuadanga!B77</f>
        <v>218075213-(a) Improvement of Jehala Mohon Master house - Matpara Mosque - Gorchapra Shaid Mamber houseroad Ch - 120m -1450m (b) Construction of 6 nos 600x625mm U-Type Drian Culvert at Ch 250, 488, 810, 1061, 1130 &amp; 1227m same road under Alamdanga Upazila in Chuadanga District. Salvage-299944.00</v>
      </c>
      <c r="C30" s="2" t="str">
        <f>Chuadanga!C77</f>
        <v>KDRIDP/Chua/W-31/2017-18</v>
      </c>
      <c r="D30" s="5">
        <f>Chuadanga!D77</f>
        <v>1.33</v>
      </c>
      <c r="E30" s="5">
        <f>Chuadanga!E77</f>
        <v>0</v>
      </c>
      <c r="F30" s="18">
        <f>Chuadanga!F77</f>
        <v>0</v>
      </c>
      <c r="G30" s="5">
        <f>Chuadanga!G77</f>
        <v>88.85</v>
      </c>
      <c r="H30" s="52">
        <f>Chuadanga!H77</f>
        <v>43159</v>
      </c>
      <c r="I30" s="56" t="str">
        <f>Chuadanga!I77</f>
        <v xml:space="preserve"> MOZAHAR ENTERPRISE (PVT.) LTD.</v>
      </c>
      <c r="J30" s="52">
        <f>Chuadanga!J77</f>
        <v>43223</v>
      </c>
      <c r="K30" s="5">
        <f>Chuadanga!K77</f>
        <v>79.968000000000004</v>
      </c>
      <c r="L30" s="54">
        <f>Chuadanga!L77</f>
        <v>0.4</v>
      </c>
      <c r="M30" s="52">
        <f>Chuadanga!M77</f>
        <v>43499</v>
      </c>
      <c r="N30" s="5">
        <f>Chuadanga!N77</f>
        <v>0</v>
      </c>
      <c r="O30" s="5">
        <f>Chuadanga!O77</f>
        <v>0</v>
      </c>
      <c r="P30" s="5">
        <f>Chuadanga!P77</f>
        <v>0</v>
      </c>
      <c r="Q30" s="54">
        <f>Chuadanga!Q77</f>
        <v>0</v>
      </c>
      <c r="R30" s="2">
        <f>Chuadanga!R77</f>
        <v>0</v>
      </c>
    </row>
    <row r="31" spans="1:18" s="17" customFormat="1" ht="25.5" customHeight="1" x14ac:dyDescent="0.25">
      <c r="A31" s="153" t="s">
        <v>12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5"/>
    </row>
    <row r="32" spans="1:18" s="17" customFormat="1" ht="14.25" x14ac:dyDescent="0.25">
      <c r="A32" s="10">
        <v>22</v>
      </c>
      <c r="B32" s="15" t="str">
        <f>Chuadanga!B106</f>
        <v>218075047-Bokshipur-Bhodhua Rd.</v>
      </c>
      <c r="C32" s="10">
        <f>Chuadanga!C106</f>
        <v>0</v>
      </c>
      <c r="D32" s="16">
        <f>Chuadanga!D106</f>
        <v>0</v>
      </c>
      <c r="E32" s="16">
        <f>Chuadanga!E106</f>
        <v>0</v>
      </c>
      <c r="F32" s="19">
        <f>Chuadanga!F106</f>
        <v>0</v>
      </c>
      <c r="G32" s="16">
        <f>Chuadanga!G106</f>
        <v>0</v>
      </c>
      <c r="H32" s="39">
        <f>Chuadanga!H106</f>
        <v>0</v>
      </c>
      <c r="I32" s="48">
        <f>Chuadanga!I106</f>
        <v>0</v>
      </c>
      <c r="J32" s="39">
        <f>Chuadanga!J106</f>
        <v>0</v>
      </c>
      <c r="K32" s="16">
        <f>Chuadanga!K106</f>
        <v>0</v>
      </c>
      <c r="L32" s="43">
        <f>Chuadanga!L106</f>
        <v>0</v>
      </c>
      <c r="M32" s="39">
        <f>Chuadanga!M106</f>
        <v>0</v>
      </c>
      <c r="N32" s="16">
        <f>Chuadanga!N106</f>
        <v>0</v>
      </c>
      <c r="O32" s="16">
        <f>Chuadanga!O106</f>
        <v>0</v>
      </c>
      <c r="P32" s="16">
        <f>Chuadanga!P106</f>
        <v>0</v>
      </c>
      <c r="Q32" s="43" t="e">
        <f>Chuadanga!Q106</f>
        <v>#DIV/0!</v>
      </c>
      <c r="R32" s="10">
        <f>Chuadanga!R106</f>
        <v>0</v>
      </c>
    </row>
    <row r="33" spans="1:18" s="17" customFormat="1" ht="28.5" x14ac:dyDescent="0.25">
      <c r="A33" s="10">
        <v>23</v>
      </c>
      <c r="B33" s="15" t="str">
        <f>Chuadanga!B107</f>
        <v>218075147-Boksipur Moor-Maju Bridge via Modhppur Road.</v>
      </c>
      <c r="C33" s="10">
        <f>Chuadanga!C107</f>
        <v>0</v>
      </c>
      <c r="D33" s="16">
        <f>Chuadanga!D107</f>
        <v>0</v>
      </c>
      <c r="E33" s="16">
        <f>Chuadanga!E107</f>
        <v>0</v>
      </c>
      <c r="F33" s="19">
        <f>Chuadanga!F107</f>
        <v>0</v>
      </c>
      <c r="G33" s="16">
        <f>Chuadanga!G107</f>
        <v>0</v>
      </c>
      <c r="H33" s="39">
        <f>Chuadanga!H107</f>
        <v>0</v>
      </c>
      <c r="I33" s="48">
        <f>Chuadanga!I107</f>
        <v>0</v>
      </c>
      <c r="J33" s="39">
        <f>Chuadanga!J107</f>
        <v>0</v>
      </c>
      <c r="K33" s="16">
        <f>Chuadanga!K107</f>
        <v>0</v>
      </c>
      <c r="L33" s="43">
        <f>Chuadanga!L107</f>
        <v>0</v>
      </c>
      <c r="M33" s="39">
        <f>Chuadanga!M107</f>
        <v>0</v>
      </c>
      <c r="N33" s="16">
        <f>Chuadanga!N107</f>
        <v>0</v>
      </c>
      <c r="O33" s="16">
        <f>Chuadanga!O107</f>
        <v>0</v>
      </c>
      <c r="P33" s="16">
        <f>Chuadanga!P107</f>
        <v>0</v>
      </c>
      <c r="Q33" s="43" t="e">
        <f>Chuadanga!Q107</f>
        <v>#DIV/0!</v>
      </c>
      <c r="R33" s="10">
        <f>Chuadanga!R107</f>
        <v>0</v>
      </c>
    </row>
    <row r="34" spans="1:18" s="17" customFormat="1" ht="25.5" customHeight="1" x14ac:dyDescent="0.25">
      <c r="A34" s="105" t="s">
        <v>17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</row>
    <row r="35" spans="1:18" s="3" customFormat="1" ht="42.75" x14ac:dyDescent="0.25">
      <c r="A35" s="2">
        <v>24</v>
      </c>
      <c r="B35" s="4" t="str">
        <f>Chuadanga!B114</f>
        <v>218073033-Const. of RCC Bridge on Bhangbaria UP Office -Udaypurhat via Bhshbaria Road.</v>
      </c>
      <c r="C35" s="2">
        <f>Chuadanga!C114</f>
        <v>0</v>
      </c>
      <c r="D35" s="5">
        <f>Chuadanga!D114</f>
        <v>0</v>
      </c>
      <c r="E35" s="5">
        <f>Chuadanga!E114</f>
        <v>0</v>
      </c>
      <c r="F35" s="18">
        <f>Chuadanga!F114</f>
        <v>0</v>
      </c>
      <c r="G35" s="5">
        <f>Chuadanga!G114</f>
        <v>0</v>
      </c>
      <c r="H35" s="52">
        <f>Chuadanga!H114</f>
        <v>0</v>
      </c>
      <c r="I35" s="56">
        <f>Chuadanga!I114</f>
        <v>0</v>
      </c>
      <c r="J35" s="52">
        <f>Chuadanga!J114</f>
        <v>0</v>
      </c>
      <c r="K35" s="5">
        <f>Chuadanga!K114</f>
        <v>0</v>
      </c>
      <c r="L35" s="54">
        <f>Chuadanga!L114</f>
        <v>0</v>
      </c>
      <c r="M35" s="52">
        <f>Chuadanga!M114</f>
        <v>0</v>
      </c>
      <c r="N35" s="5">
        <f>Chuadanga!N114</f>
        <v>0</v>
      </c>
      <c r="O35" s="5">
        <f>Chuadanga!O114</f>
        <v>0</v>
      </c>
      <c r="P35" s="5">
        <f>Chuadanga!P114</f>
        <v>0</v>
      </c>
      <c r="Q35" s="54" t="e">
        <f>Chuadanga!Q114</f>
        <v>#DIV/0!</v>
      </c>
      <c r="R35" s="2">
        <f>Chuadanga!R114</f>
        <v>0</v>
      </c>
    </row>
    <row r="36" spans="1:18" s="3" customFormat="1" ht="28.5" x14ac:dyDescent="0.25">
      <c r="A36" s="2">
        <v>25</v>
      </c>
      <c r="B36" s="4" t="str">
        <f>Chuadanga!B115</f>
        <v>218073018-Const. of RCC Bridge on Gangni UP- Baradi UP Road.</v>
      </c>
      <c r="C36" s="2">
        <f>Chuadanga!C115</f>
        <v>0</v>
      </c>
      <c r="D36" s="5">
        <f>Chuadanga!D115</f>
        <v>0</v>
      </c>
      <c r="E36" s="5">
        <f>Chuadanga!E115</f>
        <v>0</v>
      </c>
      <c r="F36" s="18">
        <f>Chuadanga!F115</f>
        <v>0</v>
      </c>
      <c r="G36" s="5">
        <f>Chuadanga!G115</f>
        <v>0</v>
      </c>
      <c r="H36" s="52">
        <f>Chuadanga!H115</f>
        <v>0</v>
      </c>
      <c r="I36" s="56">
        <f>Chuadanga!I115</f>
        <v>0</v>
      </c>
      <c r="J36" s="52">
        <f>Chuadanga!J115</f>
        <v>0</v>
      </c>
      <c r="K36" s="5">
        <f>Chuadanga!K115</f>
        <v>0</v>
      </c>
      <c r="L36" s="54">
        <f>Chuadanga!L115</f>
        <v>0</v>
      </c>
      <c r="M36" s="52">
        <f>Chuadanga!M115</f>
        <v>0</v>
      </c>
      <c r="N36" s="5">
        <f>Chuadanga!N115</f>
        <v>0</v>
      </c>
      <c r="O36" s="5">
        <f>Chuadanga!O115</f>
        <v>0</v>
      </c>
      <c r="P36" s="5">
        <f>Chuadanga!P115</f>
        <v>0</v>
      </c>
      <c r="Q36" s="54" t="e">
        <f>Chuadanga!Q115</f>
        <v>#DIV/0!</v>
      </c>
      <c r="R36" s="2">
        <f>Chuadanga!R115</f>
        <v>0</v>
      </c>
    </row>
    <row r="37" spans="1:18" s="3" customFormat="1" ht="25.5" customHeight="1" x14ac:dyDescent="0.25">
      <c r="A37" s="112" t="s">
        <v>13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</row>
    <row r="38" spans="1:18" s="3" customFormat="1" ht="14.25" x14ac:dyDescent="0.25">
      <c r="A38" s="2">
        <v>26</v>
      </c>
      <c r="B38" s="4" t="str">
        <f>Chuadanga!B133</f>
        <v>218072012-Munshigonj- Asmankhali GC Rd.</v>
      </c>
      <c r="C38" s="2">
        <f>Chuadanga!C133</f>
        <v>0</v>
      </c>
      <c r="D38" s="16">
        <f>Chuadanga!D133</f>
        <v>0</v>
      </c>
      <c r="E38" s="16">
        <f>Chuadanga!E133</f>
        <v>0</v>
      </c>
      <c r="F38" s="19">
        <f>Chuadanga!F133</f>
        <v>0</v>
      </c>
      <c r="G38" s="16">
        <f>Chuadanga!G133</f>
        <v>0</v>
      </c>
      <c r="H38" s="39">
        <f>Chuadanga!H133</f>
        <v>0</v>
      </c>
      <c r="I38" s="48">
        <f>Chuadanga!I133</f>
        <v>0</v>
      </c>
      <c r="J38" s="39">
        <f>Chuadanga!J133</f>
        <v>0</v>
      </c>
      <c r="K38" s="16">
        <f>Chuadanga!K133</f>
        <v>0</v>
      </c>
      <c r="L38" s="43">
        <f>Chuadanga!L133</f>
        <v>0</v>
      </c>
      <c r="M38" s="39">
        <f>Chuadanga!M133</f>
        <v>0</v>
      </c>
      <c r="N38" s="16">
        <f>Chuadanga!N133</f>
        <v>0</v>
      </c>
      <c r="O38" s="16">
        <f>Chuadanga!O133</f>
        <v>0</v>
      </c>
      <c r="P38" s="16">
        <f>Chuadanga!P133</f>
        <v>0</v>
      </c>
      <c r="Q38" s="43" t="e">
        <f>Chuadanga!Q133</f>
        <v>#DIV/0!</v>
      </c>
      <c r="R38" s="2">
        <f>Chuadanga!R133</f>
        <v>0</v>
      </c>
    </row>
    <row r="39" spans="1:18" s="3" customFormat="1" ht="14.25" x14ac:dyDescent="0.25">
      <c r="A39" s="2">
        <v>27</v>
      </c>
      <c r="B39" s="4" t="str">
        <f>Chuadanga!B134</f>
        <v>218073007-Belgachi UP-Ghosbiala hat Rd.</v>
      </c>
      <c r="C39" s="2">
        <f>Chuadanga!C134</f>
        <v>0</v>
      </c>
      <c r="D39" s="16">
        <f>Chuadanga!D134</f>
        <v>0</v>
      </c>
      <c r="E39" s="16">
        <f>Chuadanga!E134</f>
        <v>0</v>
      </c>
      <c r="F39" s="19">
        <f>Chuadanga!F134</f>
        <v>0</v>
      </c>
      <c r="G39" s="16">
        <f>Chuadanga!G134</f>
        <v>0</v>
      </c>
      <c r="H39" s="39">
        <f>Chuadanga!H134</f>
        <v>0</v>
      </c>
      <c r="I39" s="48">
        <f>Chuadanga!I134</f>
        <v>0</v>
      </c>
      <c r="J39" s="39">
        <f>Chuadanga!J134</f>
        <v>0</v>
      </c>
      <c r="K39" s="16">
        <f>Chuadanga!K134</f>
        <v>0</v>
      </c>
      <c r="L39" s="43">
        <f>Chuadanga!L134</f>
        <v>0</v>
      </c>
      <c r="M39" s="39">
        <f>Chuadanga!M134</f>
        <v>0</v>
      </c>
      <c r="N39" s="16">
        <f>Chuadanga!N134</f>
        <v>0</v>
      </c>
      <c r="O39" s="16">
        <f>Chuadanga!O134</f>
        <v>0</v>
      </c>
      <c r="P39" s="16">
        <f>Chuadanga!P134</f>
        <v>0</v>
      </c>
      <c r="Q39" s="43" t="e">
        <f>Chuadanga!Q134</f>
        <v>#DIV/0!</v>
      </c>
      <c r="R39" s="2">
        <f>Chuadanga!R134</f>
        <v>0</v>
      </c>
    </row>
    <row r="40" spans="1:18" s="3" customFormat="1" ht="14.25" x14ac:dyDescent="0.25">
      <c r="A40" s="2">
        <v>28</v>
      </c>
      <c r="B40" s="4" t="str">
        <f>Chuadanga!B135</f>
        <v>218073010-Baradi UP-Natidangahat Rd.</v>
      </c>
      <c r="C40" s="2">
        <f>Chuadanga!C135</f>
        <v>0</v>
      </c>
      <c r="D40" s="16">
        <f>Chuadanga!D135</f>
        <v>0</v>
      </c>
      <c r="E40" s="16">
        <f>Chuadanga!E135</f>
        <v>0</v>
      </c>
      <c r="F40" s="19">
        <f>Chuadanga!F135</f>
        <v>0</v>
      </c>
      <c r="G40" s="16">
        <f>Chuadanga!G135</f>
        <v>0</v>
      </c>
      <c r="H40" s="39">
        <f>Chuadanga!H135</f>
        <v>0</v>
      </c>
      <c r="I40" s="48">
        <f>Chuadanga!I135</f>
        <v>0</v>
      </c>
      <c r="J40" s="39">
        <f>Chuadanga!J135</f>
        <v>0</v>
      </c>
      <c r="K40" s="16">
        <f>Chuadanga!K135</f>
        <v>0</v>
      </c>
      <c r="L40" s="43">
        <f>Chuadanga!L135</f>
        <v>0</v>
      </c>
      <c r="M40" s="39">
        <f>Chuadanga!M135</f>
        <v>0</v>
      </c>
      <c r="N40" s="16">
        <f>Chuadanga!N135</f>
        <v>0</v>
      </c>
      <c r="O40" s="16">
        <f>Chuadanga!O135</f>
        <v>0</v>
      </c>
      <c r="P40" s="16">
        <f>Chuadanga!P135</f>
        <v>0</v>
      </c>
      <c r="Q40" s="43" t="e">
        <f>Chuadanga!Q135</f>
        <v>#DIV/0!</v>
      </c>
      <c r="R40" s="2">
        <f>Chuadanga!R135</f>
        <v>0</v>
      </c>
    </row>
    <row r="41" spans="1:18" s="3" customFormat="1" ht="28.5" x14ac:dyDescent="0.25">
      <c r="A41" s="2">
        <v>29</v>
      </c>
      <c r="B41" s="4" t="str">
        <f>Chuadanga!B136</f>
        <v>218073028-Alamdanga-Nagdah UP Office via Damas, Kedernagar Road.</v>
      </c>
      <c r="C41" s="2">
        <f>Chuadanga!C136</f>
        <v>0</v>
      </c>
      <c r="D41" s="16">
        <f>Chuadanga!D136</f>
        <v>0</v>
      </c>
      <c r="E41" s="16">
        <f>Chuadanga!E136</f>
        <v>0</v>
      </c>
      <c r="F41" s="19">
        <f>Chuadanga!F136</f>
        <v>0</v>
      </c>
      <c r="G41" s="16">
        <f>Chuadanga!G136</f>
        <v>0</v>
      </c>
      <c r="H41" s="39">
        <f>Chuadanga!H136</f>
        <v>0</v>
      </c>
      <c r="I41" s="48">
        <f>Chuadanga!I136</f>
        <v>0</v>
      </c>
      <c r="J41" s="39">
        <f>Chuadanga!J136</f>
        <v>0</v>
      </c>
      <c r="K41" s="16">
        <f>Chuadanga!K136</f>
        <v>0</v>
      </c>
      <c r="L41" s="43">
        <f>Chuadanga!L136</f>
        <v>0</v>
      </c>
      <c r="M41" s="39">
        <f>Chuadanga!M136</f>
        <v>0</v>
      </c>
      <c r="N41" s="16">
        <f>Chuadanga!N136</f>
        <v>0</v>
      </c>
      <c r="O41" s="16">
        <f>Chuadanga!O136</f>
        <v>0</v>
      </c>
      <c r="P41" s="16">
        <f>Chuadanga!P136</f>
        <v>0</v>
      </c>
      <c r="Q41" s="43" t="e">
        <f>Chuadanga!Q136</f>
        <v>#DIV/0!</v>
      </c>
      <c r="R41" s="2">
        <f>Chuadanga!R136</f>
        <v>0</v>
      </c>
    </row>
    <row r="42" spans="1:18" s="3" customFormat="1" ht="42.75" x14ac:dyDescent="0.25">
      <c r="A42" s="2">
        <v>30</v>
      </c>
      <c r="B42" s="4" t="str">
        <f>Chuadanga!B137</f>
        <v>218074010-Periodic Maintenance of Nagdah Sonatonpur road Ch. 00m-1250m</v>
      </c>
      <c r="C42" s="2" t="str">
        <f>Chuadanga!C137</f>
        <v>KDRIDP/Chua/M-03/2017-18</v>
      </c>
      <c r="D42" s="16">
        <f>Chuadanga!D137</f>
        <v>1.25</v>
      </c>
      <c r="E42" s="16">
        <f>Chuadanga!E137</f>
        <v>0</v>
      </c>
      <c r="F42" s="19">
        <f>Chuadanga!F137</f>
        <v>0</v>
      </c>
      <c r="G42" s="16">
        <f>Chuadanga!G137</f>
        <v>20.465</v>
      </c>
      <c r="H42" s="39">
        <f>Chuadanga!H137</f>
        <v>43096</v>
      </c>
      <c r="I42" s="48" t="str">
        <f>Chuadanga!I137</f>
        <v xml:space="preserve"> MOZAHAR ENTERPRISE (PVT.) LTD.</v>
      </c>
      <c r="J42" s="39">
        <f>Chuadanga!J137</f>
        <v>43150</v>
      </c>
      <c r="K42" s="16">
        <f>Chuadanga!K137</f>
        <v>18.420000000000002</v>
      </c>
      <c r="L42" s="43">
        <f>Chuadanga!L137</f>
        <v>1</v>
      </c>
      <c r="M42" s="39">
        <f>Chuadanga!M137</f>
        <v>43341</v>
      </c>
      <c r="N42" s="16">
        <f>Chuadanga!N137</f>
        <v>18.420000000000002</v>
      </c>
      <c r="O42" s="16">
        <f>Chuadanga!O137</f>
        <v>18.420000000000002</v>
      </c>
      <c r="P42" s="16">
        <f>Chuadanga!P137</f>
        <v>0</v>
      </c>
      <c r="Q42" s="43">
        <f>Chuadanga!Q137</f>
        <v>1</v>
      </c>
      <c r="R42" s="2" t="str">
        <f>Chuadanga!R137</f>
        <v>Final</v>
      </c>
    </row>
    <row r="43" spans="1:18" s="3" customFormat="1" ht="14.25" x14ac:dyDescent="0.25">
      <c r="A43" s="2">
        <v>31</v>
      </c>
      <c r="B43" s="4" t="str">
        <f>Chuadanga!B138</f>
        <v>218074012-Paikpara-Srimrampur  Road.</v>
      </c>
      <c r="C43" s="2">
        <f>Chuadanga!C138</f>
        <v>0</v>
      </c>
      <c r="D43" s="16">
        <f>Chuadanga!D138</f>
        <v>0</v>
      </c>
      <c r="E43" s="16">
        <f>Chuadanga!E138</f>
        <v>0</v>
      </c>
      <c r="F43" s="19">
        <f>Chuadanga!F138</f>
        <v>0</v>
      </c>
      <c r="G43" s="16">
        <f>Chuadanga!G138</f>
        <v>0</v>
      </c>
      <c r="H43" s="39">
        <f>Chuadanga!H138</f>
        <v>0</v>
      </c>
      <c r="I43" s="48">
        <f>Chuadanga!I138</f>
        <v>0</v>
      </c>
      <c r="J43" s="39">
        <f>Chuadanga!J138</f>
        <v>0</v>
      </c>
      <c r="K43" s="16">
        <f>Chuadanga!K138</f>
        <v>0</v>
      </c>
      <c r="L43" s="43">
        <f>Chuadanga!L138</f>
        <v>0</v>
      </c>
      <c r="M43" s="39">
        <f>Chuadanga!M138</f>
        <v>0</v>
      </c>
      <c r="N43" s="16">
        <f>Chuadanga!N138</f>
        <v>0</v>
      </c>
      <c r="O43" s="16">
        <f>Chuadanga!O138</f>
        <v>0</v>
      </c>
      <c r="P43" s="16">
        <f>Chuadanga!P138</f>
        <v>0</v>
      </c>
      <c r="Q43" s="43" t="e">
        <f>Chuadanga!Q138</f>
        <v>#DIV/0!</v>
      </c>
      <c r="R43" s="2">
        <f>Chuadanga!R138</f>
        <v>0</v>
      </c>
    </row>
    <row r="44" spans="1:18" s="3" customFormat="1" ht="42.75" x14ac:dyDescent="0.25">
      <c r="A44" s="2">
        <v>32</v>
      </c>
      <c r="B44" s="4" t="str">
        <f>Chuadanga!B139</f>
        <v>218074013-Periodic Maintenance of Hakimpur-Toirbila road Ch. 00m-2550m</v>
      </c>
      <c r="C44" s="2" t="str">
        <f>Chuadanga!C139</f>
        <v>KDRIDP/Chua/M-04/2017-18</v>
      </c>
      <c r="D44" s="16">
        <f>Chuadanga!D139</f>
        <v>2.5499999999999998</v>
      </c>
      <c r="E44" s="16">
        <f>Chuadanga!E139</f>
        <v>0</v>
      </c>
      <c r="F44" s="19">
        <f>Chuadanga!F139</f>
        <v>0</v>
      </c>
      <c r="G44" s="16">
        <f>Chuadanga!G139</f>
        <v>51.905000000000001</v>
      </c>
      <c r="H44" s="39">
        <f>Chuadanga!H139</f>
        <v>43096</v>
      </c>
      <c r="I44" s="48" t="str">
        <f>Chuadanga!I139</f>
        <v xml:space="preserve"> MOZAHAR ENTERPRISE (PVT.) LTD.</v>
      </c>
      <c r="J44" s="39">
        <f>Chuadanga!J139</f>
        <v>43150</v>
      </c>
      <c r="K44" s="16">
        <f>Chuadanga!K139</f>
        <v>46.71</v>
      </c>
      <c r="L44" s="43">
        <f>Chuadanga!L139</f>
        <v>1</v>
      </c>
      <c r="M44" s="39">
        <f>Chuadanga!M139</f>
        <v>43341</v>
      </c>
      <c r="N44" s="16">
        <f>Chuadanga!N139</f>
        <v>46.698999999999998</v>
      </c>
      <c r="O44" s="16">
        <f>Chuadanga!O139</f>
        <v>46.7</v>
      </c>
      <c r="P44" s="16">
        <f>Chuadanga!P139</f>
        <v>-1.0000000000047748E-3</v>
      </c>
      <c r="Q44" s="43">
        <f>Chuadanga!Q139</f>
        <v>0.99978591308071085</v>
      </c>
      <c r="R44" s="2" t="str">
        <f>Chuadanga!R139</f>
        <v>Final</v>
      </c>
    </row>
    <row r="45" spans="1:18" s="3" customFormat="1" ht="42.75" x14ac:dyDescent="0.25">
      <c r="A45" s="2">
        <v>33</v>
      </c>
      <c r="B45" s="4" t="str">
        <f>Chuadanga!B140</f>
        <v>218074017-Periodic Maintenance of Bademaju-Binadpur R&amp;H road Ch. 00m-1120m.</v>
      </c>
      <c r="C45" s="2" t="str">
        <f>Chuadanga!C140</f>
        <v>KDRIDP/Chua/M-05/2017-18</v>
      </c>
      <c r="D45" s="16">
        <f>Chuadanga!D140</f>
        <v>1.1200000000000001</v>
      </c>
      <c r="E45" s="16">
        <f>Chuadanga!E140</f>
        <v>0</v>
      </c>
      <c r="F45" s="19">
        <f>Chuadanga!F140</f>
        <v>0</v>
      </c>
      <c r="G45" s="16">
        <f>Chuadanga!G140</f>
        <v>29.776</v>
      </c>
      <c r="H45" s="39">
        <f>Chuadanga!H140</f>
        <v>43096</v>
      </c>
      <c r="I45" s="48" t="str">
        <f>Chuadanga!I140</f>
        <v xml:space="preserve"> MOZAHAR ENTERPRISE (PVT.) LTD.</v>
      </c>
      <c r="J45" s="39">
        <f>Chuadanga!J140</f>
        <v>43150</v>
      </c>
      <c r="K45" s="16">
        <f>Chuadanga!K140</f>
        <v>26.8</v>
      </c>
      <c r="L45" s="43">
        <f>Chuadanga!L140</f>
        <v>1</v>
      </c>
      <c r="M45" s="39">
        <f>Chuadanga!M140</f>
        <v>43341</v>
      </c>
      <c r="N45" s="16">
        <f>Chuadanga!N140</f>
        <v>26.79</v>
      </c>
      <c r="O45" s="16">
        <f>Chuadanga!O140</f>
        <v>26.79</v>
      </c>
      <c r="P45" s="16">
        <f>Chuadanga!P140</f>
        <v>0</v>
      </c>
      <c r="Q45" s="43">
        <f>Chuadanga!Q140</f>
        <v>0.99962686567164172</v>
      </c>
      <c r="R45" s="2" t="str">
        <f>Chuadanga!R140</f>
        <v>Final</v>
      </c>
    </row>
    <row r="46" spans="1:18" s="3" customFormat="1" ht="42.75" x14ac:dyDescent="0.25">
      <c r="A46" s="2">
        <v>34</v>
      </c>
      <c r="B46" s="4" t="str">
        <f>Chuadanga!B141</f>
        <v>218074019-Periodic Maintenance of Kayradanga FRB-Gokulkhali GC road. Ch 00m-2040m</v>
      </c>
      <c r="C46" s="2" t="str">
        <f>Chuadanga!C141</f>
        <v>KDRIDP/Chua/M-01/2017-18</v>
      </c>
      <c r="D46" s="16">
        <f>Chuadanga!D141</f>
        <v>2.04</v>
      </c>
      <c r="E46" s="16">
        <f>Chuadanga!E141</f>
        <v>0</v>
      </c>
      <c r="F46" s="19">
        <f>Chuadanga!F141</f>
        <v>0</v>
      </c>
      <c r="G46" s="16">
        <f>Chuadanga!G141</f>
        <v>25.43</v>
      </c>
      <c r="H46" s="39">
        <f>Chuadanga!H141</f>
        <v>43096</v>
      </c>
      <c r="I46" s="48" t="str">
        <f>Chuadanga!I141</f>
        <v xml:space="preserve"> MOZAHAR ENTERPRISE (PVT.) LTD.</v>
      </c>
      <c r="J46" s="39">
        <f>Chuadanga!J141</f>
        <v>43150</v>
      </c>
      <c r="K46" s="16">
        <f>Chuadanga!K141</f>
        <v>22.89</v>
      </c>
      <c r="L46" s="43">
        <f>Chuadanga!L141</f>
        <v>0.2</v>
      </c>
      <c r="M46" s="39">
        <f>Chuadanga!M141</f>
        <v>43341</v>
      </c>
      <c r="N46" s="16">
        <f>Chuadanga!N141</f>
        <v>0</v>
      </c>
      <c r="O46" s="16">
        <f>Chuadanga!O141</f>
        <v>0</v>
      </c>
      <c r="P46" s="16">
        <f>Chuadanga!P141</f>
        <v>0</v>
      </c>
      <c r="Q46" s="43">
        <f>Chuadanga!Q141</f>
        <v>0</v>
      </c>
      <c r="R46" s="2">
        <f>Chuadanga!R141</f>
        <v>0</v>
      </c>
    </row>
    <row r="47" spans="1:18" s="3" customFormat="1" ht="42.75" x14ac:dyDescent="0.25">
      <c r="A47" s="2">
        <v>35</v>
      </c>
      <c r="B47" s="4" t="str">
        <f>Chuadanga!B142</f>
        <v>218074026-Periodic Maintenance of Gobindhopur-Kashipur via Faridpur road Ch. 00m-1700m.</v>
      </c>
      <c r="C47" s="2" t="str">
        <f>Chuadanga!C142</f>
        <v>KDRIDP/Chua/M-06/2017-18</v>
      </c>
      <c r="D47" s="16">
        <f>Chuadanga!D142</f>
        <v>1.7</v>
      </c>
      <c r="E47" s="16">
        <f>Chuadanga!E142</f>
        <v>0</v>
      </c>
      <c r="F47" s="19">
        <f>Chuadanga!F142</f>
        <v>0</v>
      </c>
      <c r="G47" s="16">
        <f>Chuadanga!G142</f>
        <v>38.76</v>
      </c>
      <c r="H47" s="39">
        <f>Chuadanga!H142</f>
        <v>43096</v>
      </c>
      <c r="I47" s="48" t="str">
        <f>Chuadanga!I142</f>
        <v xml:space="preserve"> MOZAHAR ENTERPRISE (PVT.) LTD.</v>
      </c>
      <c r="J47" s="39">
        <f>Chuadanga!J142</f>
        <v>43150</v>
      </c>
      <c r="K47" s="16">
        <f>Chuadanga!K142</f>
        <v>34.89</v>
      </c>
      <c r="L47" s="43">
        <f>Chuadanga!L142</f>
        <v>0</v>
      </c>
      <c r="M47" s="39">
        <f>Chuadanga!M142</f>
        <v>43341</v>
      </c>
      <c r="N47" s="16">
        <f>Chuadanga!N142</f>
        <v>0</v>
      </c>
      <c r="O47" s="16">
        <f>Chuadanga!O142</f>
        <v>0</v>
      </c>
      <c r="P47" s="16">
        <f>Chuadanga!P142</f>
        <v>0</v>
      </c>
      <c r="Q47" s="43">
        <f>Chuadanga!Q142</f>
        <v>0</v>
      </c>
      <c r="R47" s="2">
        <f>Chuadanga!R142</f>
        <v>0</v>
      </c>
    </row>
    <row r="48" spans="1:18" s="3" customFormat="1" ht="42.75" x14ac:dyDescent="0.25">
      <c r="A48" s="2">
        <v>36</v>
      </c>
      <c r="B48" s="4" t="str">
        <f>Chuadanga!B143</f>
        <v>218074029-Periodic Maintenance of Ruhitanpur Hat-Kulpala Ch. 00m-2720m</v>
      </c>
      <c r="C48" s="2" t="str">
        <f>Chuadanga!C143</f>
        <v>KDRIDP/Chua/M-02/2017-18</v>
      </c>
      <c r="D48" s="16">
        <f>Chuadanga!D143</f>
        <v>2.72</v>
      </c>
      <c r="E48" s="16">
        <f>Chuadanga!E143</f>
        <v>0</v>
      </c>
      <c r="F48" s="19">
        <f>Chuadanga!F143</f>
        <v>0</v>
      </c>
      <c r="G48" s="16">
        <f>Chuadanga!G143</f>
        <v>47.07</v>
      </c>
      <c r="H48" s="39">
        <f>Chuadanga!H143</f>
        <v>43096</v>
      </c>
      <c r="I48" s="48" t="str">
        <f>Chuadanga!I143</f>
        <v xml:space="preserve"> MOZAHAR ENTERPRISE (PVT.) LTD.</v>
      </c>
      <c r="J48" s="39">
        <f>Chuadanga!J143</f>
        <v>43150</v>
      </c>
      <c r="K48" s="16">
        <f>Chuadanga!K143</f>
        <v>42.37</v>
      </c>
      <c r="L48" s="43">
        <f>Chuadanga!L143</f>
        <v>0</v>
      </c>
      <c r="M48" s="39">
        <f>Chuadanga!M143</f>
        <v>43341</v>
      </c>
      <c r="N48" s="16">
        <f>Chuadanga!N143</f>
        <v>0</v>
      </c>
      <c r="O48" s="16">
        <f>Chuadanga!O143</f>
        <v>0</v>
      </c>
      <c r="P48" s="16">
        <f>Chuadanga!P143</f>
        <v>0</v>
      </c>
      <c r="Q48" s="43">
        <f>Chuadanga!Q143</f>
        <v>0</v>
      </c>
      <c r="R48" s="2">
        <f>Chuadanga!R143</f>
        <v>0</v>
      </c>
    </row>
    <row r="49" spans="1:18" s="3" customFormat="1" ht="14.25" x14ac:dyDescent="0.25">
      <c r="A49" s="2">
        <v>37</v>
      </c>
      <c r="B49" s="4" t="str">
        <f>Chuadanga!B144</f>
        <v>218075016-Mochainagar-Shalikha Rd.</v>
      </c>
      <c r="C49" s="2">
        <f>Chuadanga!C144</f>
        <v>0</v>
      </c>
      <c r="D49" s="16">
        <f>Chuadanga!D144</f>
        <v>0</v>
      </c>
      <c r="E49" s="16">
        <f>Chuadanga!E144</f>
        <v>0</v>
      </c>
      <c r="F49" s="19">
        <f>Chuadanga!F144</f>
        <v>0</v>
      </c>
      <c r="G49" s="16">
        <f>Chuadanga!G144</f>
        <v>0</v>
      </c>
      <c r="H49" s="39">
        <f>Chuadanga!H144</f>
        <v>0</v>
      </c>
      <c r="I49" s="48">
        <f>Chuadanga!I144</f>
        <v>0</v>
      </c>
      <c r="J49" s="39">
        <f>Chuadanga!J144</f>
        <v>0</v>
      </c>
      <c r="K49" s="16">
        <f>Chuadanga!K144</f>
        <v>0</v>
      </c>
      <c r="L49" s="43">
        <f>Chuadanga!L144</f>
        <v>0</v>
      </c>
      <c r="M49" s="39">
        <f>Chuadanga!M144</f>
        <v>0</v>
      </c>
      <c r="N49" s="16">
        <f>Chuadanga!N144</f>
        <v>0</v>
      </c>
      <c r="O49" s="16">
        <f>Chuadanga!O144</f>
        <v>0</v>
      </c>
      <c r="P49" s="16">
        <f>Chuadanga!P144</f>
        <v>0</v>
      </c>
      <c r="Q49" s="43" t="e">
        <f>Chuadanga!Q144</f>
        <v>#DIV/0!</v>
      </c>
      <c r="R49" s="2">
        <f>Chuadanga!R144</f>
        <v>0</v>
      </c>
    </row>
    <row r="50" spans="1:18" s="17" customFormat="1" ht="25.5" customHeight="1" x14ac:dyDescent="0.25">
      <c r="A50" s="105" t="s">
        <v>14</v>
      </c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</row>
    <row r="51" spans="1:18" s="3" customFormat="1" ht="28.5" x14ac:dyDescent="0.25">
      <c r="A51" s="2">
        <v>38</v>
      </c>
      <c r="B51" s="4" t="str">
        <f>Chuadanga!B166</f>
        <v>Construction of Hardi Market Growth Center</v>
      </c>
      <c r="C51" s="2" t="str">
        <f>Chuadanga!C166</f>
        <v>KDRIDP/Chua/GC-22/2017-18</v>
      </c>
      <c r="D51" s="16">
        <f>Chuadanga!D166</f>
        <v>0</v>
      </c>
      <c r="E51" s="16">
        <f>Chuadanga!E166</f>
        <v>0</v>
      </c>
      <c r="F51" s="19">
        <f>Chuadanga!F166</f>
        <v>1</v>
      </c>
      <c r="G51" s="16">
        <f>Chuadanga!G166</f>
        <v>20.8</v>
      </c>
      <c r="H51" s="39">
        <f>Chuadanga!H166</f>
        <v>43150</v>
      </c>
      <c r="I51" s="48" t="str">
        <f>Chuadanga!I166</f>
        <v>M/S Jakaullah &amp; Brothers</v>
      </c>
      <c r="J51" s="39">
        <f>Chuadanga!J166</f>
        <v>43179</v>
      </c>
      <c r="K51" s="16">
        <f>Chuadanga!K166</f>
        <v>20.78</v>
      </c>
      <c r="L51" s="43">
        <f>Chuadanga!L166</f>
        <v>0.8</v>
      </c>
      <c r="M51" s="39">
        <f>Chuadanga!M166</f>
        <v>43458</v>
      </c>
      <c r="N51" s="16">
        <f>Chuadanga!N166</f>
        <v>0</v>
      </c>
      <c r="O51" s="16">
        <f>Chuadanga!O166</f>
        <v>12</v>
      </c>
      <c r="P51" s="16">
        <f>Chuadanga!P166</f>
        <v>-12</v>
      </c>
      <c r="Q51" s="43">
        <f>Chuadanga!Q166</f>
        <v>0.57747834456207892</v>
      </c>
      <c r="R51" s="2">
        <f>Chuadanga!R166</f>
        <v>0</v>
      </c>
    </row>
    <row r="52" spans="1:18" s="17" customFormat="1" ht="25.5" customHeight="1" x14ac:dyDescent="0.25">
      <c r="A52" s="105" t="s">
        <v>77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</row>
    <row r="53" spans="1:18" s="3" customFormat="1" ht="28.5" x14ac:dyDescent="0.25">
      <c r="A53" s="2">
        <v>39</v>
      </c>
      <c r="B53" s="4" t="str">
        <f>Chuadanga!B172</f>
        <v xml:space="preserve">RCC Ghatla at Kumar River </v>
      </c>
      <c r="C53" s="2" t="str">
        <f>Chuadanga!C172</f>
        <v>KDRIDP/Khul/ G-16/2017-18</v>
      </c>
      <c r="D53" s="16">
        <f>Chuadanga!D172</f>
        <v>0</v>
      </c>
      <c r="E53" s="16">
        <f>Chuadanga!E172</f>
        <v>0</v>
      </c>
      <c r="F53" s="19">
        <f>Chuadanga!F172</f>
        <v>1</v>
      </c>
      <c r="G53" s="16">
        <f>Chuadanga!G172</f>
        <v>30.28</v>
      </c>
      <c r="H53" s="39">
        <f>Chuadanga!H172</f>
        <v>43150</v>
      </c>
      <c r="I53" s="48" t="str">
        <f>Chuadanga!I172</f>
        <v>M/S Jakaullah &amp; Brothers</v>
      </c>
      <c r="J53" s="39">
        <f>Chuadanga!J172</f>
        <v>43179</v>
      </c>
      <c r="K53" s="16">
        <f>Chuadanga!K172</f>
        <v>30.266999999999999</v>
      </c>
      <c r="L53" s="43">
        <f>Chuadanga!L172</f>
        <v>0.1</v>
      </c>
      <c r="M53" s="39">
        <f>Chuadanga!M172</f>
        <v>43458</v>
      </c>
      <c r="N53" s="16">
        <f>Chuadanga!N172</f>
        <v>0</v>
      </c>
      <c r="O53" s="16">
        <f>Chuadanga!O172</f>
        <v>0</v>
      </c>
      <c r="P53" s="16">
        <f>Chuadanga!P172</f>
        <v>0</v>
      </c>
      <c r="Q53" s="43">
        <f>Chuadanga!Q172</f>
        <v>0</v>
      </c>
      <c r="R53" s="2">
        <f>Chuadanga!R172</f>
        <v>0</v>
      </c>
    </row>
    <row r="54" spans="1:18" s="3" customFormat="1" ht="25.5" customHeight="1" x14ac:dyDescent="0.25">
      <c r="A54" s="112" t="s">
        <v>15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</row>
    <row r="55" spans="1:18" s="3" customFormat="1" thickBot="1" x14ac:dyDescent="0.3">
      <c r="A55" s="2">
        <v>40</v>
      </c>
      <c r="B55" s="4" t="str">
        <f>Chuadanga!B178</f>
        <v>Tree Plantation</v>
      </c>
      <c r="C55" s="2">
        <f>Chuadanga!C178</f>
        <v>0</v>
      </c>
      <c r="D55" s="16">
        <f>Chuadanga!D178</f>
        <v>0</v>
      </c>
      <c r="E55" s="16">
        <f>Chuadanga!E178</f>
        <v>0</v>
      </c>
      <c r="F55" s="19">
        <f>Chuadanga!F178</f>
        <v>0</v>
      </c>
      <c r="G55" s="16">
        <f>Chuadanga!G178</f>
        <v>0</v>
      </c>
      <c r="H55" s="39">
        <f>Chuadanga!H178</f>
        <v>0</v>
      </c>
      <c r="I55" s="48">
        <f>Chuadanga!I178</f>
        <v>0</v>
      </c>
      <c r="J55" s="39">
        <f>Chuadanga!J178</f>
        <v>0</v>
      </c>
      <c r="K55" s="16">
        <f>Chuadanga!K178</f>
        <v>0</v>
      </c>
      <c r="L55" s="43">
        <f>Chuadanga!L178</f>
        <v>0</v>
      </c>
      <c r="M55" s="39">
        <f>Chuadanga!M178</f>
        <v>0</v>
      </c>
      <c r="N55" s="16">
        <f>Chuadanga!N178</f>
        <v>0</v>
      </c>
      <c r="O55" s="16">
        <f>Chuadanga!O178</f>
        <v>0</v>
      </c>
      <c r="P55" s="16">
        <f>Chuadanga!P178</f>
        <v>0</v>
      </c>
      <c r="Q55" s="43" t="e">
        <f>Chuadanga!Q178</f>
        <v>#DIV/0!</v>
      </c>
      <c r="R55" s="2">
        <f>Chuadanga!R178</f>
        <v>0</v>
      </c>
    </row>
    <row r="56" spans="1:18" s="32" customFormat="1" ht="15.75" thickBot="1" x14ac:dyDescent="0.3">
      <c r="A56" s="101" t="s">
        <v>10</v>
      </c>
      <c r="B56" s="102"/>
      <c r="C56" s="38"/>
      <c r="D56" s="29">
        <f>SUM(D7:D55)</f>
        <v>45.186999999999998</v>
      </c>
      <c r="E56" s="29">
        <f>SUM(E7:E55)</f>
        <v>0</v>
      </c>
      <c r="F56" s="30">
        <f>SUM(F7:F55)</f>
        <v>2</v>
      </c>
      <c r="G56" s="29">
        <f>SUM(G7:G55)</f>
        <v>2524.7140000000009</v>
      </c>
      <c r="H56" s="41"/>
      <c r="I56" s="50"/>
      <c r="J56" s="41"/>
      <c r="K56" s="29">
        <f>SUM(K7:K55)</f>
        <v>1545.2900000000004</v>
      </c>
      <c r="L56" s="45">
        <f>AVERAGE(L7:L55)</f>
        <v>0.16749999999999998</v>
      </c>
      <c r="M56" s="41"/>
      <c r="N56" s="29">
        <f t="shared" ref="N56:P56" si="0">SUM(N7:N55)</f>
        <v>91.908999999999992</v>
      </c>
      <c r="O56" s="29">
        <f t="shared" si="0"/>
        <v>534.25900000000001</v>
      </c>
      <c r="P56" s="29">
        <f t="shared" si="0"/>
        <v>-442.35</v>
      </c>
      <c r="Q56" s="45">
        <f>O56/K56</f>
        <v>0.34573381048217477</v>
      </c>
      <c r="R56" s="31"/>
    </row>
  </sheetData>
  <mergeCells count="36">
    <mergeCell ref="A1:R1"/>
    <mergeCell ref="R2:R4"/>
    <mergeCell ref="D3:F3"/>
    <mergeCell ref="G3:G4"/>
    <mergeCell ref="A2:A4"/>
    <mergeCell ref="B2:B4"/>
    <mergeCell ref="D2:G2"/>
    <mergeCell ref="A54:R54"/>
    <mergeCell ref="A56:B56"/>
    <mergeCell ref="A17:R17"/>
    <mergeCell ref="A9:R9"/>
    <mergeCell ref="A37:R37"/>
    <mergeCell ref="A31:R31"/>
    <mergeCell ref="A34:R34"/>
    <mergeCell ref="A50:R50"/>
    <mergeCell ref="A52:R52"/>
    <mergeCell ref="A26:A27"/>
    <mergeCell ref="C26:C27"/>
    <mergeCell ref="H26:H27"/>
    <mergeCell ref="I26:I27"/>
    <mergeCell ref="J26:J27"/>
    <mergeCell ref="L26:L27"/>
    <mergeCell ref="M26:M27"/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D1" zoomScaleNormal="100" zoomScaleSheetLayoutView="100" workbookViewId="0">
      <pane ySplit="5" topLeftCell="A39" activePane="bottomLeft" state="frozen"/>
      <selection pane="bottomLeft" activeCell="R41" sqref="R41"/>
    </sheetView>
  </sheetViews>
  <sheetFormatPr defaultRowHeight="15" x14ac:dyDescent="0.25"/>
  <cols>
    <col min="1" max="1" width="4.42578125" bestFit="1" customWidth="1"/>
    <col min="2" max="2" width="44.140625" customWidth="1"/>
    <col min="3" max="3" width="15.5703125" customWidth="1"/>
    <col min="6" max="6" width="5.5703125" style="22" customWidth="1"/>
    <col min="7" max="7" width="10.85546875" customWidth="1"/>
    <col min="8" max="8" width="12.42578125" style="59" customWidth="1"/>
    <col min="9" max="9" width="16" style="61" customWidth="1"/>
    <col min="10" max="10" width="11" style="59" customWidth="1"/>
    <col min="11" max="11" width="11.5703125" customWidth="1"/>
    <col min="12" max="12" width="11.7109375" style="63" customWidth="1"/>
    <col min="13" max="13" width="16" style="59" customWidth="1"/>
    <col min="14" max="14" width="13" customWidth="1"/>
    <col min="15" max="15" width="12.5703125" customWidth="1"/>
    <col min="16" max="16" width="13.5703125" customWidth="1"/>
    <col min="17" max="17" width="10.7109375" style="63" customWidth="1"/>
    <col min="18" max="18" width="11.85546875" customWidth="1"/>
    <col min="19" max="16384" width="9.140625" style="13"/>
  </cols>
  <sheetData>
    <row r="1" spans="1:18" s="17" customFormat="1" ht="21" customHeight="1" thickBot="1" x14ac:dyDescent="0.3">
      <c r="A1" s="100" t="s">
        <v>20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s="3" customFormat="1" ht="38.25" customHeight="1" thickBot="1" x14ac:dyDescent="0.3">
      <c r="A2" s="116" t="s">
        <v>0</v>
      </c>
      <c r="B2" s="116" t="s">
        <v>1</v>
      </c>
      <c r="C2" s="113" t="s">
        <v>83</v>
      </c>
      <c r="D2" s="122" t="s">
        <v>84</v>
      </c>
      <c r="E2" s="123"/>
      <c r="F2" s="123"/>
      <c r="G2" s="124"/>
      <c r="H2" s="125" t="s">
        <v>85</v>
      </c>
      <c r="I2" s="128" t="s">
        <v>86</v>
      </c>
      <c r="J2" s="125" t="s">
        <v>87</v>
      </c>
      <c r="K2" s="131" t="s">
        <v>88</v>
      </c>
      <c r="L2" s="134" t="s">
        <v>89</v>
      </c>
      <c r="M2" s="125" t="s">
        <v>90</v>
      </c>
      <c r="N2" s="140" t="s">
        <v>91</v>
      </c>
      <c r="O2" s="141"/>
      <c r="P2" s="142"/>
      <c r="Q2" s="134" t="s">
        <v>92</v>
      </c>
      <c r="R2" s="113" t="s">
        <v>9</v>
      </c>
    </row>
    <row r="3" spans="1:18" s="3" customFormat="1" ht="15" customHeight="1" x14ac:dyDescent="0.25">
      <c r="A3" s="117"/>
      <c r="B3" s="117"/>
      <c r="C3" s="114"/>
      <c r="D3" s="119" t="s">
        <v>5</v>
      </c>
      <c r="E3" s="119"/>
      <c r="F3" s="119"/>
      <c r="G3" s="120" t="s">
        <v>6</v>
      </c>
      <c r="H3" s="126"/>
      <c r="I3" s="129"/>
      <c r="J3" s="126"/>
      <c r="K3" s="132"/>
      <c r="L3" s="135"/>
      <c r="M3" s="126"/>
      <c r="N3" s="96" t="s">
        <v>93</v>
      </c>
      <c r="O3" s="96" t="s">
        <v>94</v>
      </c>
      <c r="P3" s="98" t="s">
        <v>95</v>
      </c>
      <c r="Q3" s="135"/>
      <c r="R3" s="114"/>
    </row>
    <row r="4" spans="1:18" s="3" customFormat="1" ht="32.25" customHeight="1" thickBot="1" x14ac:dyDescent="0.3">
      <c r="A4" s="118"/>
      <c r="B4" s="118"/>
      <c r="C4" s="115"/>
      <c r="D4" s="34" t="s">
        <v>2</v>
      </c>
      <c r="E4" s="34" t="s">
        <v>3</v>
      </c>
      <c r="F4" s="35" t="s">
        <v>4</v>
      </c>
      <c r="G4" s="121"/>
      <c r="H4" s="127"/>
      <c r="I4" s="130"/>
      <c r="J4" s="127"/>
      <c r="K4" s="133"/>
      <c r="L4" s="136"/>
      <c r="M4" s="127"/>
      <c r="N4" s="97"/>
      <c r="O4" s="97"/>
      <c r="P4" s="99"/>
      <c r="Q4" s="136"/>
      <c r="R4" s="115"/>
    </row>
    <row r="5" spans="1:18" s="3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8" s="3" customFormat="1" ht="25.5" customHeight="1" x14ac:dyDescent="0.25">
      <c r="A6" s="112" t="s">
        <v>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8" s="3" customFormat="1" ht="42.75" x14ac:dyDescent="0.25">
      <c r="A7" s="2">
        <v>1</v>
      </c>
      <c r="B7" s="4" t="str">
        <f>Chuadanga!B11</f>
        <v>218312008-Improvement of Damurhuda GC-Golaidari RHD road Ch 7850-9360m.</v>
      </c>
      <c r="C7" s="2" t="str">
        <f>Chuadanga!C11</f>
        <v>KDRIDP/Chua/W-25/2016-17</v>
      </c>
      <c r="D7" s="5">
        <f>Chuadanga!D11</f>
        <v>1.51</v>
      </c>
      <c r="E7" s="5">
        <f>Chuadanga!E11</f>
        <v>0</v>
      </c>
      <c r="F7" s="18">
        <f>Chuadanga!F11</f>
        <v>0</v>
      </c>
      <c r="G7" s="5">
        <f>Chuadanga!G11</f>
        <v>100.92</v>
      </c>
      <c r="H7" s="52">
        <f>Chuadanga!H11</f>
        <v>42971</v>
      </c>
      <c r="I7" s="56" t="str">
        <f>Chuadanga!I11</f>
        <v xml:space="preserve"> MOZAHAR ENTERPRISE (PVT.) LTD.</v>
      </c>
      <c r="J7" s="52">
        <f>Chuadanga!J11</f>
        <v>43023</v>
      </c>
      <c r="K7" s="5">
        <f>Chuadanga!K11</f>
        <v>90.83</v>
      </c>
      <c r="L7" s="54">
        <f>Chuadanga!L11</f>
        <v>0.7</v>
      </c>
      <c r="M7" s="52">
        <f>Chuadanga!M11</f>
        <v>43292</v>
      </c>
      <c r="N7" s="5">
        <f>Chuadanga!N11</f>
        <v>0</v>
      </c>
      <c r="O7" s="5">
        <f>Chuadanga!O11</f>
        <v>60.591000000000001</v>
      </c>
      <c r="P7" s="5">
        <f>Chuadanga!P11</f>
        <v>-60.591000000000001</v>
      </c>
      <c r="Q7" s="54">
        <f>Chuadanga!Q11</f>
        <v>0.66708136078388203</v>
      </c>
      <c r="R7" s="2">
        <f>Chuadanga!R11</f>
        <v>0</v>
      </c>
    </row>
    <row r="8" spans="1:18" s="3" customFormat="1" ht="42.75" x14ac:dyDescent="0.25">
      <c r="A8" s="2">
        <v>2</v>
      </c>
      <c r="B8" s="4" t="str">
        <f>Chuadanga!B12</f>
        <v>218312006-Improvement of Memnagar RHD-Karpashdanga G.C via Buichitala Ch 16670-17800m. Salvage Amount TK. 31050.00</v>
      </c>
      <c r="C8" s="2" t="str">
        <f>Chuadanga!C12</f>
        <v>KDRIDP/Chua/W-24/2016-17</v>
      </c>
      <c r="D8" s="5">
        <f>Chuadanga!D12</f>
        <v>1.1299999999999999</v>
      </c>
      <c r="E8" s="5">
        <f>Chuadanga!E12</f>
        <v>0</v>
      </c>
      <c r="F8" s="18">
        <f>Chuadanga!F12</f>
        <v>0</v>
      </c>
      <c r="G8" s="5">
        <f>Chuadanga!G12</f>
        <v>80.180000000000007</v>
      </c>
      <c r="H8" s="52">
        <f>Chuadanga!H12</f>
        <v>42971</v>
      </c>
      <c r="I8" s="56" t="str">
        <f>Chuadanga!I12</f>
        <v xml:space="preserve"> MOZAHAR ENTERPRISE (PVT.) LTD.</v>
      </c>
      <c r="J8" s="52">
        <f>Chuadanga!J12</f>
        <v>43023</v>
      </c>
      <c r="K8" s="5">
        <f>Chuadanga!K12</f>
        <v>72.16</v>
      </c>
      <c r="L8" s="54">
        <f>Chuadanga!L12</f>
        <v>0.7</v>
      </c>
      <c r="M8" s="52">
        <f>Chuadanga!M12</f>
        <v>43292</v>
      </c>
      <c r="N8" s="5">
        <f>Chuadanga!N12</f>
        <v>0</v>
      </c>
      <c r="O8" s="5">
        <f>Chuadanga!O12</f>
        <v>56.561</v>
      </c>
      <c r="P8" s="5">
        <f>Chuadanga!P12</f>
        <v>-56.561</v>
      </c>
      <c r="Q8" s="54">
        <f>Chuadanga!Q12</f>
        <v>0.78382760532150775</v>
      </c>
      <c r="R8" s="2">
        <f>Chuadanga!R12</f>
        <v>0</v>
      </c>
    </row>
    <row r="9" spans="1:18" s="3" customFormat="1" ht="25.5" customHeight="1" x14ac:dyDescent="0.25">
      <c r="A9" s="112" t="s">
        <v>7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</row>
    <row r="10" spans="1:18" ht="28.5" x14ac:dyDescent="0.25">
      <c r="A10" s="2">
        <v>3</v>
      </c>
      <c r="B10" s="4" t="str">
        <f>Chuadanga!B30</f>
        <v>218313002-Gobindahuda Hat-Karpasdanga UP Road</v>
      </c>
      <c r="C10" s="2">
        <f>Chuadanga!C30</f>
        <v>0</v>
      </c>
      <c r="D10" s="5">
        <f>Chuadanga!D30</f>
        <v>0</v>
      </c>
      <c r="E10" s="5">
        <f>Chuadanga!E30</f>
        <v>0</v>
      </c>
      <c r="F10" s="18">
        <f>Chuadanga!F30</f>
        <v>0</v>
      </c>
      <c r="G10" s="5">
        <f>Chuadanga!G30</f>
        <v>0</v>
      </c>
      <c r="H10" s="52">
        <f>Chuadanga!H30</f>
        <v>0</v>
      </c>
      <c r="I10" s="56">
        <f>Chuadanga!I30</f>
        <v>0</v>
      </c>
      <c r="J10" s="52">
        <f>Chuadanga!J30</f>
        <v>0</v>
      </c>
      <c r="K10" s="5">
        <f>Chuadanga!K30</f>
        <v>0</v>
      </c>
      <c r="L10" s="54">
        <f>Chuadanga!L30</f>
        <v>0</v>
      </c>
      <c r="M10" s="52">
        <f>Chuadanga!M30</f>
        <v>0</v>
      </c>
      <c r="N10" s="5">
        <f>Chuadanga!N30</f>
        <v>0</v>
      </c>
      <c r="O10" s="5">
        <f>Chuadanga!O30</f>
        <v>0</v>
      </c>
      <c r="P10" s="5">
        <f>Chuadanga!P30</f>
        <v>0</v>
      </c>
      <c r="Q10" s="54" t="e">
        <f>Chuadanga!Q30</f>
        <v>#DIV/0!</v>
      </c>
      <c r="R10" s="2">
        <f>Chuadanga!R30</f>
        <v>0</v>
      </c>
    </row>
    <row r="11" spans="1:18" ht="42.75" x14ac:dyDescent="0.25">
      <c r="A11" s="2">
        <v>4</v>
      </c>
      <c r="B11" s="4" t="str">
        <f>Chuadanga!B31</f>
        <v>218313003-Improvement of Juranpur UP-Laxmipur Hat road by BC (Ch 12257-13600m). Salvage Amount TK 24740.00</v>
      </c>
      <c r="C11" s="2" t="str">
        <f>Chuadanga!C31</f>
        <v>KDRIDP/Chua/W-10/2016-17</v>
      </c>
      <c r="D11" s="5">
        <f>Chuadanga!D31</f>
        <v>1.343</v>
      </c>
      <c r="E11" s="5">
        <f>Chuadanga!E31</f>
        <v>0</v>
      </c>
      <c r="F11" s="18">
        <f>Chuadanga!F31</f>
        <v>0</v>
      </c>
      <c r="G11" s="5">
        <f>Chuadanga!G31</f>
        <v>67.489999999999995</v>
      </c>
      <c r="H11" s="52">
        <f>Chuadanga!H31</f>
        <v>42877</v>
      </c>
      <c r="I11" s="56" t="str">
        <f>Chuadanga!I31</f>
        <v>Toma Construction &amp; Co. Limited</v>
      </c>
      <c r="J11" s="52">
        <f>Chuadanga!J31</f>
        <v>42925</v>
      </c>
      <c r="K11" s="5">
        <f>Chuadanga!K31</f>
        <v>60.74</v>
      </c>
      <c r="L11" s="54">
        <f>Chuadanga!L31</f>
        <v>0.7</v>
      </c>
      <c r="M11" s="52">
        <f>Chuadanga!M31</f>
        <v>43201</v>
      </c>
      <c r="N11" s="5">
        <f>Chuadanga!N31</f>
        <v>0</v>
      </c>
      <c r="O11" s="5">
        <f>Chuadanga!O31</f>
        <v>36.832999999999998</v>
      </c>
      <c r="P11" s="5">
        <f>Chuadanga!P31</f>
        <v>-36.832999999999998</v>
      </c>
      <c r="Q11" s="54">
        <f>Chuadanga!Q31</f>
        <v>0.60640434639446816</v>
      </c>
      <c r="R11" s="2">
        <f>Chuadanga!R31</f>
        <v>0</v>
      </c>
    </row>
    <row r="12" spans="1:18" ht="42.75" x14ac:dyDescent="0.25">
      <c r="A12" s="2">
        <v>5</v>
      </c>
      <c r="B12" s="4" t="str">
        <f>Chuadanga!B32</f>
        <v>218313003-Improvement of Juranpur UP-Laxmipur Hat road by BC Ch 10957-12257m.</v>
      </c>
      <c r="C12" s="2" t="str">
        <f>Chuadanga!C32</f>
        <v>KDRIDP/Chua/W-12/2016-17</v>
      </c>
      <c r="D12" s="5">
        <f>Chuadanga!D32</f>
        <v>1.3</v>
      </c>
      <c r="E12" s="5">
        <f>Chuadanga!E32</f>
        <v>0</v>
      </c>
      <c r="F12" s="18">
        <f>Chuadanga!F32</f>
        <v>0</v>
      </c>
      <c r="G12" s="5">
        <f>Chuadanga!G32</f>
        <v>71.36</v>
      </c>
      <c r="H12" s="52">
        <f>Chuadanga!H32</f>
        <v>42877</v>
      </c>
      <c r="I12" s="56" t="str">
        <f>Chuadanga!I32</f>
        <v>Toma Construction &amp; Co. Limited</v>
      </c>
      <c r="J12" s="52">
        <f>Chuadanga!J32</f>
        <v>42925</v>
      </c>
      <c r="K12" s="5">
        <f>Chuadanga!K32</f>
        <v>64.22</v>
      </c>
      <c r="L12" s="54">
        <f>Chuadanga!L32</f>
        <v>0.7</v>
      </c>
      <c r="M12" s="52">
        <f>Chuadanga!M32</f>
        <v>43201</v>
      </c>
      <c r="N12" s="5">
        <f>Chuadanga!N32</f>
        <v>0</v>
      </c>
      <c r="O12" s="5">
        <f>Chuadanga!O32</f>
        <v>41.512999999999998</v>
      </c>
      <c r="P12" s="5">
        <f>Chuadanga!P32</f>
        <v>-41.512999999999998</v>
      </c>
      <c r="Q12" s="54">
        <f>Chuadanga!Q32</f>
        <v>0.64641856119588914</v>
      </c>
      <c r="R12" s="2">
        <f>Chuadanga!R32</f>
        <v>0</v>
      </c>
    </row>
    <row r="13" spans="1:18" ht="28.5" x14ac:dyDescent="0.25">
      <c r="A13" s="2">
        <v>6</v>
      </c>
      <c r="B13" s="4" t="str">
        <f>Chuadanga!B33</f>
        <v>218313004-Parkrisnopur Madna UP-Kuralgachhi UP</v>
      </c>
      <c r="C13" s="2">
        <f>Chuadanga!C33</f>
        <v>0</v>
      </c>
      <c r="D13" s="5">
        <f>Chuadanga!D33</f>
        <v>0</v>
      </c>
      <c r="E13" s="5">
        <f>Chuadanga!E33</f>
        <v>0</v>
      </c>
      <c r="F13" s="18">
        <f>Chuadanga!F33</f>
        <v>0</v>
      </c>
      <c r="G13" s="5">
        <f>Chuadanga!G33</f>
        <v>0</v>
      </c>
      <c r="H13" s="52">
        <f>Chuadanga!H33</f>
        <v>0</v>
      </c>
      <c r="I13" s="56">
        <f>Chuadanga!I33</f>
        <v>0</v>
      </c>
      <c r="J13" s="52">
        <f>Chuadanga!J33</f>
        <v>0</v>
      </c>
      <c r="K13" s="5">
        <f>Chuadanga!K33</f>
        <v>0</v>
      </c>
      <c r="L13" s="54">
        <f>Chuadanga!L33</f>
        <v>0</v>
      </c>
      <c r="M13" s="52">
        <f>Chuadanga!M33</f>
        <v>0</v>
      </c>
      <c r="N13" s="5">
        <f>Chuadanga!N33</f>
        <v>0</v>
      </c>
      <c r="O13" s="5">
        <f>Chuadanga!O33</f>
        <v>0</v>
      </c>
      <c r="P13" s="5">
        <f>Chuadanga!P33</f>
        <v>0</v>
      </c>
      <c r="Q13" s="54" t="e">
        <f>Chuadanga!Q33</f>
        <v>#DIV/0!</v>
      </c>
      <c r="R13" s="2">
        <f>Chuadanga!R33</f>
        <v>0</v>
      </c>
    </row>
    <row r="14" spans="1:18" s="3" customFormat="1" ht="25.5" customHeight="1" x14ac:dyDescent="0.25">
      <c r="A14" s="112" t="s">
        <v>11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</row>
    <row r="15" spans="1:18" s="3" customFormat="1" ht="57" x14ac:dyDescent="0.25">
      <c r="A15" s="14">
        <v>6</v>
      </c>
      <c r="B15" s="4" t="str">
        <f>Chuadanga!B79</f>
        <v xml:space="preserve">218314012-a) Improvement of Kushaghata R&amp;H-Purapara road Ch 514-1120m (b) Construction of 2 nos Pipe Culvert at Ch 915 &amp; 1100m. Salvage Amount TK. 160525.00 </v>
      </c>
      <c r="C15" s="2" t="str">
        <f>Chuadanga!C79</f>
        <v>KDRIDP/Chua/W-26/2016-17</v>
      </c>
      <c r="D15" s="5">
        <f>Chuadanga!D79</f>
        <v>0.60599999999999998</v>
      </c>
      <c r="E15" s="5">
        <f>Chuadanga!E79</f>
        <v>0</v>
      </c>
      <c r="F15" s="18">
        <f>Chuadanga!F79</f>
        <v>0</v>
      </c>
      <c r="G15" s="5">
        <f>Chuadanga!G79</f>
        <v>33.54</v>
      </c>
      <c r="H15" s="52">
        <f>Chuadanga!H79</f>
        <v>42971</v>
      </c>
      <c r="I15" s="56" t="str">
        <f>Chuadanga!I79</f>
        <v xml:space="preserve"> MOZAHAR ENTERPRISE (PVT.) LTD.</v>
      </c>
      <c r="J15" s="52">
        <f>Chuadanga!J79</f>
        <v>43023</v>
      </c>
      <c r="K15" s="5">
        <f>Chuadanga!K79</f>
        <v>30.18</v>
      </c>
      <c r="L15" s="54">
        <f>Chuadanga!L79</f>
        <v>1</v>
      </c>
      <c r="M15" s="52">
        <f>Chuadanga!M79</f>
        <v>43292</v>
      </c>
      <c r="N15" s="5">
        <f>Chuadanga!N79</f>
        <v>30.175000000000001</v>
      </c>
      <c r="O15" s="5">
        <f>Chuadanga!O79</f>
        <v>30.175000000000001</v>
      </c>
      <c r="P15" s="5">
        <f>Chuadanga!P79</f>
        <v>0</v>
      </c>
      <c r="Q15" s="54">
        <f>Chuadanga!Q79</f>
        <v>0.9998343273691187</v>
      </c>
      <c r="R15" s="2" t="str">
        <f>Chuadanga!R79</f>
        <v>Final</v>
      </c>
    </row>
    <row r="16" spans="1:18" s="3" customFormat="1" ht="57" x14ac:dyDescent="0.25">
      <c r="A16" s="14">
        <v>7</v>
      </c>
      <c r="B16" s="4" t="str">
        <f>Chuadanga!B80</f>
        <v>218314016-Improvement of Dugdugi Family Planing Center-Gobindapur road by BC Ch 00-1640 &amp; 3273-3333m. Salvage Amount TK 209026.00</v>
      </c>
      <c r="C16" s="2" t="str">
        <f>Chuadanga!C80</f>
        <v>KDRIDP/Chua/W-11/2016-17</v>
      </c>
      <c r="D16" s="5">
        <f>Chuadanga!D80</f>
        <v>1.7</v>
      </c>
      <c r="E16" s="5">
        <f>Chuadanga!E80</f>
        <v>0</v>
      </c>
      <c r="F16" s="18">
        <f>Chuadanga!F80</f>
        <v>0</v>
      </c>
      <c r="G16" s="5">
        <f>Chuadanga!G80</f>
        <v>93.49</v>
      </c>
      <c r="H16" s="52">
        <f>Chuadanga!H80</f>
        <v>42877</v>
      </c>
      <c r="I16" s="56" t="str">
        <f>Chuadanga!I80</f>
        <v>Jahirul Limited</v>
      </c>
      <c r="J16" s="52">
        <f>Chuadanga!J80</f>
        <v>42925</v>
      </c>
      <c r="K16" s="5">
        <f>Chuadanga!K80</f>
        <v>84.14</v>
      </c>
      <c r="L16" s="54">
        <f>Chuadanga!L80</f>
        <v>1</v>
      </c>
      <c r="M16" s="52">
        <f>Chuadanga!M80</f>
        <v>43201</v>
      </c>
      <c r="N16" s="5">
        <f>Chuadanga!N80</f>
        <v>84.14</v>
      </c>
      <c r="O16" s="5">
        <f>Chuadanga!O80</f>
        <v>84.14</v>
      </c>
      <c r="P16" s="5">
        <f>Chuadanga!P80</f>
        <v>0</v>
      </c>
      <c r="Q16" s="54">
        <f>Chuadanga!Q80</f>
        <v>1</v>
      </c>
      <c r="R16" s="2" t="str">
        <f>Chuadanga!R80</f>
        <v>Final</v>
      </c>
    </row>
    <row r="17" spans="1:18" s="3" customFormat="1" ht="28.5" x14ac:dyDescent="0.25">
      <c r="A17" s="14">
        <v>8</v>
      </c>
      <c r="B17" s="4" t="str">
        <f>Chuadanga!B81</f>
        <v>218314017-Hawli Eidgah-Shaikpara R&amp;H Road.</v>
      </c>
      <c r="C17" s="2">
        <f>Chuadanga!C81</f>
        <v>0</v>
      </c>
      <c r="D17" s="5">
        <f>Chuadanga!D81</f>
        <v>0</v>
      </c>
      <c r="E17" s="5">
        <f>Chuadanga!E81</f>
        <v>0</v>
      </c>
      <c r="F17" s="18">
        <f>Chuadanga!F81</f>
        <v>0</v>
      </c>
      <c r="G17" s="5">
        <f>Chuadanga!G81</f>
        <v>0</v>
      </c>
      <c r="H17" s="52">
        <f>Chuadanga!H81</f>
        <v>0</v>
      </c>
      <c r="I17" s="56">
        <f>Chuadanga!I81</f>
        <v>0</v>
      </c>
      <c r="J17" s="52">
        <f>Chuadanga!J81</f>
        <v>0</v>
      </c>
      <c r="K17" s="5">
        <f>Chuadanga!K81</f>
        <v>0</v>
      </c>
      <c r="L17" s="54">
        <f>Chuadanga!L81</f>
        <v>0</v>
      </c>
      <c r="M17" s="52">
        <f>Chuadanga!M81</f>
        <v>0</v>
      </c>
      <c r="N17" s="5">
        <f>Chuadanga!N81</f>
        <v>0</v>
      </c>
      <c r="O17" s="5">
        <f>Chuadanga!O81</f>
        <v>0</v>
      </c>
      <c r="P17" s="5">
        <f>Chuadanga!P81</f>
        <v>0</v>
      </c>
      <c r="Q17" s="54" t="e">
        <f>Chuadanga!Q81</f>
        <v>#DIV/0!</v>
      </c>
      <c r="R17" s="2">
        <f>Chuadanga!R81</f>
        <v>0</v>
      </c>
    </row>
    <row r="18" spans="1:18" s="3" customFormat="1" ht="28.5" x14ac:dyDescent="0.25">
      <c r="A18" s="14">
        <v>9</v>
      </c>
      <c r="B18" s="4" t="str">
        <f>Chuadanga!B82</f>
        <v>218314019-Javrampur Battala Parimary School -Uktya Road.</v>
      </c>
      <c r="C18" s="2">
        <f>Chuadanga!C82</f>
        <v>0</v>
      </c>
      <c r="D18" s="5">
        <f>Chuadanga!D82</f>
        <v>0</v>
      </c>
      <c r="E18" s="5">
        <f>Chuadanga!E82</f>
        <v>0</v>
      </c>
      <c r="F18" s="18">
        <f>Chuadanga!F82</f>
        <v>0</v>
      </c>
      <c r="G18" s="5">
        <f>Chuadanga!G82</f>
        <v>0</v>
      </c>
      <c r="H18" s="52">
        <f>Chuadanga!H82</f>
        <v>0</v>
      </c>
      <c r="I18" s="56">
        <f>Chuadanga!I82</f>
        <v>0</v>
      </c>
      <c r="J18" s="52">
        <f>Chuadanga!J82</f>
        <v>0</v>
      </c>
      <c r="K18" s="5">
        <f>Chuadanga!K82</f>
        <v>0</v>
      </c>
      <c r="L18" s="54">
        <f>Chuadanga!L82</f>
        <v>0</v>
      </c>
      <c r="M18" s="52">
        <f>Chuadanga!M82</f>
        <v>0</v>
      </c>
      <c r="N18" s="5">
        <f>Chuadanga!N82</f>
        <v>0</v>
      </c>
      <c r="O18" s="5">
        <f>Chuadanga!O82</f>
        <v>0</v>
      </c>
      <c r="P18" s="5">
        <f>Chuadanga!P82</f>
        <v>0</v>
      </c>
      <c r="Q18" s="54" t="e">
        <f>Chuadanga!Q82</f>
        <v>#DIV/0!</v>
      </c>
      <c r="R18" s="2">
        <f>Chuadanga!R82</f>
        <v>0</v>
      </c>
    </row>
    <row r="19" spans="1:18" s="3" customFormat="1" ht="14.25" x14ac:dyDescent="0.25">
      <c r="A19" s="14">
        <v>10</v>
      </c>
      <c r="B19" s="4" t="str">
        <f>Chuadanga!B83</f>
        <v>218314032-Parkisnopur-Jhajadanga Rd</v>
      </c>
      <c r="C19" s="2">
        <f>Chuadanga!C83</f>
        <v>0</v>
      </c>
      <c r="D19" s="5">
        <f>Chuadanga!D83</f>
        <v>0</v>
      </c>
      <c r="E19" s="5">
        <f>Chuadanga!E83</f>
        <v>0</v>
      </c>
      <c r="F19" s="18">
        <f>Chuadanga!F83</f>
        <v>0</v>
      </c>
      <c r="G19" s="5">
        <f>Chuadanga!G83</f>
        <v>0</v>
      </c>
      <c r="H19" s="52">
        <f>Chuadanga!H83</f>
        <v>0</v>
      </c>
      <c r="I19" s="56">
        <f>Chuadanga!I83</f>
        <v>0</v>
      </c>
      <c r="J19" s="52">
        <f>Chuadanga!J83</f>
        <v>0</v>
      </c>
      <c r="K19" s="5">
        <f>Chuadanga!K83</f>
        <v>0</v>
      </c>
      <c r="L19" s="54">
        <f>Chuadanga!L83</f>
        <v>0</v>
      </c>
      <c r="M19" s="52">
        <f>Chuadanga!M83</f>
        <v>0</v>
      </c>
      <c r="N19" s="5">
        <f>Chuadanga!N83</f>
        <v>0</v>
      </c>
      <c r="O19" s="5">
        <f>Chuadanga!O83</f>
        <v>0</v>
      </c>
      <c r="P19" s="5">
        <f>Chuadanga!P83</f>
        <v>0</v>
      </c>
      <c r="Q19" s="54" t="e">
        <f>Chuadanga!Q83</f>
        <v>#DIV/0!</v>
      </c>
      <c r="R19" s="2">
        <f>Chuadanga!R83</f>
        <v>0</v>
      </c>
    </row>
    <row r="20" spans="1:18" s="3" customFormat="1" ht="28.5" x14ac:dyDescent="0.25">
      <c r="A20" s="14">
        <v>11</v>
      </c>
      <c r="B20" s="4" t="str">
        <f>Chuadanga!B84</f>
        <v>218314040-Pirpur Kullah-Shihnagar via Boyra Rd</v>
      </c>
      <c r="C20" s="2">
        <f>Chuadanga!C84</f>
        <v>0</v>
      </c>
      <c r="D20" s="5">
        <f>Chuadanga!D84</f>
        <v>0</v>
      </c>
      <c r="E20" s="5">
        <f>Chuadanga!E84</f>
        <v>0</v>
      </c>
      <c r="F20" s="18">
        <f>Chuadanga!F84</f>
        <v>0</v>
      </c>
      <c r="G20" s="5">
        <f>Chuadanga!G84</f>
        <v>0</v>
      </c>
      <c r="H20" s="52">
        <f>Chuadanga!H84</f>
        <v>0</v>
      </c>
      <c r="I20" s="56">
        <f>Chuadanga!I84</f>
        <v>0</v>
      </c>
      <c r="J20" s="52">
        <f>Chuadanga!J84</f>
        <v>0</v>
      </c>
      <c r="K20" s="5">
        <f>Chuadanga!K84</f>
        <v>0</v>
      </c>
      <c r="L20" s="54">
        <f>Chuadanga!L84</f>
        <v>0</v>
      </c>
      <c r="M20" s="52">
        <f>Chuadanga!M84</f>
        <v>0</v>
      </c>
      <c r="N20" s="5">
        <f>Chuadanga!N84</f>
        <v>0</v>
      </c>
      <c r="O20" s="5">
        <f>Chuadanga!O84</f>
        <v>0</v>
      </c>
      <c r="P20" s="5">
        <f>Chuadanga!P84</f>
        <v>0</v>
      </c>
      <c r="Q20" s="54" t="e">
        <f>Chuadanga!Q84</f>
        <v>#DIV/0!</v>
      </c>
      <c r="R20" s="2">
        <f>Chuadanga!R84</f>
        <v>0</v>
      </c>
    </row>
    <row r="21" spans="1:18" s="3" customFormat="1" ht="57" x14ac:dyDescent="0.25">
      <c r="A21" s="14">
        <v>12</v>
      </c>
      <c r="B21" s="4" t="str">
        <f>Chuadanga!B85</f>
        <v>218314053-(a) Improvement of Chandra FRB-Kanidanga road by BC Ch 4733-6233m (b) Construction of 2 nos U-Tyup Drain Culvert at Ch 5922 &amp; 5788m</v>
      </c>
      <c r="C21" s="2" t="str">
        <f>Chuadanga!C85</f>
        <v>KDRIDP/Chua/W-09/2016-17</v>
      </c>
      <c r="D21" s="5">
        <f>Chuadanga!D85</f>
        <v>1.5</v>
      </c>
      <c r="E21" s="5">
        <f>Chuadanga!E85</f>
        <v>0</v>
      </c>
      <c r="F21" s="18">
        <f>Chuadanga!F85</f>
        <v>0</v>
      </c>
      <c r="G21" s="5">
        <f>Chuadanga!G85</f>
        <v>84.25</v>
      </c>
      <c r="H21" s="52">
        <f>Chuadanga!H85</f>
        <v>42877</v>
      </c>
      <c r="I21" s="56" t="str">
        <f>Chuadanga!I85</f>
        <v>Md. Shamshodwha Malick</v>
      </c>
      <c r="J21" s="52">
        <f>Chuadanga!J85</f>
        <v>42925</v>
      </c>
      <c r="K21" s="5">
        <f>Chuadanga!K85</f>
        <v>75.83</v>
      </c>
      <c r="L21" s="54">
        <f>Chuadanga!L85</f>
        <v>0.7</v>
      </c>
      <c r="M21" s="52">
        <f>Chuadanga!M85</f>
        <v>43201</v>
      </c>
      <c r="N21" s="5">
        <f>Chuadanga!N85</f>
        <v>0</v>
      </c>
      <c r="O21" s="5">
        <f>Chuadanga!O85</f>
        <v>53.712000000000003</v>
      </c>
      <c r="P21" s="5">
        <f>Chuadanga!P85</f>
        <v>-53.712000000000003</v>
      </c>
      <c r="Q21" s="54">
        <f>Chuadanga!Q85</f>
        <v>0.70832124488988535</v>
      </c>
      <c r="R21" s="2">
        <f>Chuadanga!R85</f>
        <v>0</v>
      </c>
    </row>
    <row r="22" spans="1:18" s="3" customFormat="1" ht="28.5" x14ac:dyDescent="0.25">
      <c r="A22" s="14">
        <v>13</v>
      </c>
      <c r="B22" s="4" t="str">
        <f>Chuadanga!B86</f>
        <v>218314054-Jhapjhapi bridge-Hogoldanga FRB Road</v>
      </c>
      <c r="C22" s="2">
        <f>Chuadanga!C86</f>
        <v>0</v>
      </c>
      <c r="D22" s="5">
        <f>Chuadanga!D86</f>
        <v>0</v>
      </c>
      <c r="E22" s="5">
        <f>Chuadanga!E86</f>
        <v>0</v>
      </c>
      <c r="F22" s="18">
        <f>Chuadanga!F86</f>
        <v>0</v>
      </c>
      <c r="G22" s="5">
        <f>Chuadanga!G86</f>
        <v>0</v>
      </c>
      <c r="H22" s="52">
        <f>Chuadanga!H86</f>
        <v>0</v>
      </c>
      <c r="I22" s="56">
        <f>Chuadanga!I86</f>
        <v>0</v>
      </c>
      <c r="J22" s="52">
        <f>Chuadanga!J86</f>
        <v>0</v>
      </c>
      <c r="K22" s="5">
        <f>Chuadanga!K86</f>
        <v>0</v>
      </c>
      <c r="L22" s="54">
        <f>Chuadanga!L86</f>
        <v>0</v>
      </c>
      <c r="M22" s="52">
        <f>Chuadanga!M86</f>
        <v>0</v>
      </c>
      <c r="N22" s="5">
        <f>Chuadanga!N86</f>
        <v>0</v>
      </c>
      <c r="O22" s="5">
        <f>Chuadanga!O86</f>
        <v>0</v>
      </c>
      <c r="P22" s="5">
        <f>Chuadanga!P86</f>
        <v>0</v>
      </c>
      <c r="Q22" s="54" t="e">
        <f>Chuadanga!Q86</f>
        <v>#DIV/0!</v>
      </c>
      <c r="R22" s="2">
        <f>Chuadanga!R86</f>
        <v>0</v>
      </c>
    </row>
    <row r="23" spans="1:18" s="3" customFormat="1" ht="14.25" x14ac:dyDescent="0.25">
      <c r="A23" s="14">
        <v>14</v>
      </c>
      <c r="B23" s="4" t="str">
        <f>Chuadanga!B87</f>
        <v>218314006-Jhoragacha-Kalabaria Road</v>
      </c>
      <c r="C23" s="2">
        <f>Chuadanga!C87</f>
        <v>0</v>
      </c>
      <c r="D23" s="5">
        <f>Chuadanga!D87</f>
        <v>0</v>
      </c>
      <c r="E23" s="5">
        <f>Chuadanga!E87</f>
        <v>0</v>
      </c>
      <c r="F23" s="18">
        <f>Chuadanga!F87</f>
        <v>0</v>
      </c>
      <c r="G23" s="5">
        <f>Chuadanga!G87</f>
        <v>0</v>
      </c>
      <c r="H23" s="52">
        <f>Chuadanga!H87</f>
        <v>0</v>
      </c>
      <c r="I23" s="56">
        <f>Chuadanga!I87</f>
        <v>0</v>
      </c>
      <c r="J23" s="52">
        <f>Chuadanga!J87</f>
        <v>0</v>
      </c>
      <c r="K23" s="5">
        <f>Chuadanga!K87</f>
        <v>0</v>
      </c>
      <c r="L23" s="54">
        <f>Chuadanga!L87</f>
        <v>0</v>
      </c>
      <c r="M23" s="52">
        <f>Chuadanga!M87</f>
        <v>0</v>
      </c>
      <c r="N23" s="5">
        <f>Chuadanga!N87</f>
        <v>0</v>
      </c>
      <c r="O23" s="5">
        <f>Chuadanga!O87</f>
        <v>0</v>
      </c>
      <c r="P23" s="5">
        <f>Chuadanga!P87</f>
        <v>0</v>
      </c>
      <c r="Q23" s="54" t="e">
        <f>Chuadanga!Q87</f>
        <v>#DIV/0!</v>
      </c>
      <c r="R23" s="2">
        <f>Chuadanga!R87</f>
        <v>0</v>
      </c>
    </row>
    <row r="24" spans="1:18" s="17" customFormat="1" ht="25.5" customHeight="1" x14ac:dyDescent="0.25">
      <c r="A24" s="153" t="s">
        <v>12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5"/>
    </row>
    <row r="25" spans="1:18" s="17" customFormat="1" ht="14.25" x14ac:dyDescent="0.25">
      <c r="A25" s="10">
        <v>15</v>
      </c>
      <c r="B25" s="15" t="str">
        <f>Chuadanga!B109</f>
        <v xml:space="preserve">248314073-Chandrabass-Satiantala Road </v>
      </c>
      <c r="C25" s="10">
        <f>Chuadanga!C109</f>
        <v>0</v>
      </c>
      <c r="D25" s="16">
        <f>Chuadanga!D109</f>
        <v>0</v>
      </c>
      <c r="E25" s="16">
        <f>Chuadanga!E109</f>
        <v>0</v>
      </c>
      <c r="F25" s="19">
        <f>Chuadanga!F109</f>
        <v>0</v>
      </c>
      <c r="G25" s="16">
        <f>Chuadanga!G109</f>
        <v>0</v>
      </c>
      <c r="H25" s="39">
        <f>Chuadanga!H109</f>
        <v>0</v>
      </c>
      <c r="I25" s="48">
        <f>Chuadanga!I109</f>
        <v>0</v>
      </c>
      <c r="J25" s="39">
        <f>Chuadanga!J109</f>
        <v>0</v>
      </c>
      <c r="K25" s="16">
        <f>Chuadanga!K109</f>
        <v>0</v>
      </c>
      <c r="L25" s="43">
        <f>Chuadanga!L109</f>
        <v>0</v>
      </c>
      <c r="M25" s="39">
        <f>Chuadanga!M109</f>
        <v>0</v>
      </c>
      <c r="N25" s="16">
        <f>Chuadanga!N109</f>
        <v>0</v>
      </c>
      <c r="O25" s="16">
        <f>Chuadanga!O109</f>
        <v>0</v>
      </c>
      <c r="P25" s="16">
        <f>Chuadanga!P109</f>
        <v>0</v>
      </c>
      <c r="Q25" s="43" t="e">
        <f>Chuadanga!Q109</f>
        <v>#DIV/0!</v>
      </c>
      <c r="R25" s="10">
        <f>Chuadanga!R109</f>
        <v>0</v>
      </c>
    </row>
    <row r="26" spans="1:18" s="17" customFormat="1" ht="28.5" x14ac:dyDescent="0.25">
      <c r="A26" s="10">
        <v>16</v>
      </c>
      <c r="B26" s="15" t="str">
        <f>Chuadanga!B110</f>
        <v>248315080-Laxmipur Hat Mosque Kana Pukorlkor via Dhakian para Graveyard Rd.</v>
      </c>
      <c r="C26" s="10">
        <f>Chuadanga!C110</f>
        <v>0</v>
      </c>
      <c r="D26" s="16">
        <f>Chuadanga!D110</f>
        <v>0</v>
      </c>
      <c r="E26" s="16">
        <f>Chuadanga!E110</f>
        <v>0</v>
      </c>
      <c r="F26" s="19">
        <f>Chuadanga!F110</f>
        <v>0</v>
      </c>
      <c r="G26" s="16">
        <f>Chuadanga!G110</f>
        <v>0</v>
      </c>
      <c r="H26" s="39">
        <f>Chuadanga!H110</f>
        <v>0</v>
      </c>
      <c r="I26" s="48">
        <f>Chuadanga!I110</f>
        <v>0</v>
      </c>
      <c r="J26" s="39">
        <f>Chuadanga!J110</f>
        <v>0</v>
      </c>
      <c r="K26" s="16">
        <f>Chuadanga!K110</f>
        <v>0</v>
      </c>
      <c r="L26" s="43">
        <f>Chuadanga!L110</f>
        <v>0</v>
      </c>
      <c r="M26" s="39">
        <f>Chuadanga!M110</f>
        <v>0</v>
      </c>
      <c r="N26" s="16">
        <f>Chuadanga!N110</f>
        <v>0</v>
      </c>
      <c r="O26" s="16">
        <f>Chuadanga!O110</f>
        <v>0</v>
      </c>
      <c r="P26" s="16">
        <f>Chuadanga!P110</f>
        <v>0</v>
      </c>
      <c r="Q26" s="43" t="e">
        <f>Chuadanga!Q110</f>
        <v>#DIV/0!</v>
      </c>
      <c r="R26" s="10">
        <f>Chuadanga!R110</f>
        <v>0</v>
      </c>
    </row>
    <row r="27" spans="1:18" s="17" customFormat="1" ht="25.5" customHeight="1" x14ac:dyDescent="0.25">
      <c r="A27" s="105" t="s">
        <v>17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</row>
    <row r="28" spans="1:18" s="3" customFormat="1" ht="28.5" x14ac:dyDescent="0.25">
      <c r="A28" s="2">
        <v>17</v>
      </c>
      <c r="B28" s="4" t="str">
        <f>Chuadanga!B117</f>
        <v>218313009-Const. of RCC Bridge on Par Damurhdua to Karpasdanga UP Road.</v>
      </c>
      <c r="C28" s="2">
        <f>Chuadanga!C117</f>
        <v>0</v>
      </c>
      <c r="D28" s="5">
        <f>Chuadanga!D117</f>
        <v>0</v>
      </c>
      <c r="E28" s="5">
        <f>Chuadanga!E117</f>
        <v>0</v>
      </c>
      <c r="F28" s="18">
        <f>Chuadanga!F117</f>
        <v>0</v>
      </c>
      <c r="G28" s="5">
        <f>Chuadanga!G117</f>
        <v>0</v>
      </c>
      <c r="H28" s="52">
        <f>Chuadanga!H117</f>
        <v>0</v>
      </c>
      <c r="I28" s="56">
        <f>Chuadanga!I117</f>
        <v>0</v>
      </c>
      <c r="J28" s="52">
        <f>Chuadanga!J117</f>
        <v>0</v>
      </c>
      <c r="K28" s="5">
        <f>Chuadanga!K117</f>
        <v>0</v>
      </c>
      <c r="L28" s="54">
        <f>Chuadanga!L117</f>
        <v>0</v>
      </c>
      <c r="M28" s="52">
        <f>Chuadanga!M117</f>
        <v>0</v>
      </c>
      <c r="N28" s="5">
        <f>Chuadanga!N117</f>
        <v>0</v>
      </c>
      <c r="O28" s="5">
        <f>Chuadanga!O117</f>
        <v>0</v>
      </c>
      <c r="P28" s="5">
        <f>Chuadanga!P117</f>
        <v>0</v>
      </c>
      <c r="Q28" s="54" t="e">
        <f>Chuadanga!Q117</f>
        <v>#DIV/0!</v>
      </c>
      <c r="R28" s="2">
        <f>Chuadanga!R117</f>
        <v>0</v>
      </c>
    </row>
    <row r="29" spans="1:18" s="3" customFormat="1" ht="28.5" x14ac:dyDescent="0.25">
      <c r="A29" s="2">
        <v>18</v>
      </c>
      <c r="B29" s="4" t="str">
        <f>Chuadanga!B118</f>
        <v>218314059-Const. of RCC Bridge on Kanaidanga FRB-Kunia Ferryghat Road.</v>
      </c>
      <c r="C29" s="2">
        <f>Chuadanga!C118</f>
        <v>0</v>
      </c>
      <c r="D29" s="5">
        <f>Chuadanga!D118</f>
        <v>0</v>
      </c>
      <c r="E29" s="5">
        <f>Chuadanga!E118</f>
        <v>0</v>
      </c>
      <c r="F29" s="18">
        <f>Chuadanga!F118</f>
        <v>0</v>
      </c>
      <c r="G29" s="5">
        <f>Chuadanga!G118</f>
        <v>0</v>
      </c>
      <c r="H29" s="52">
        <f>Chuadanga!H118</f>
        <v>0</v>
      </c>
      <c r="I29" s="56">
        <f>Chuadanga!I118</f>
        <v>0</v>
      </c>
      <c r="J29" s="52">
        <f>Chuadanga!J118</f>
        <v>0</v>
      </c>
      <c r="K29" s="5">
        <f>Chuadanga!K118</f>
        <v>0</v>
      </c>
      <c r="L29" s="54">
        <f>Chuadanga!L118</f>
        <v>0</v>
      </c>
      <c r="M29" s="52">
        <f>Chuadanga!M118</f>
        <v>0</v>
      </c>
      <c r="N29" s="5">
        <f>Chuadanga!N118</f>
        <v>0</v>
      </c>
      <c r="O29" s="5">
        <f>Chuadanga!O118</f>
        <v>0</v>
      </c>
      <c r="P29" s="5">
        <f>Chuadanga!P118</f>
        <v>0</v>
      </c>
      <c r="Q29" s="54" t="e">
        <f>Chuadanga!Q118</f>
        <v>#DIV/0!</v>
      </c>
      <c r="R29" s="2">
        <f>Chuadanga!R118</f>
        <v>0</v>
      </c>
    </row>
    <row r="30" spans="1:18" s="3" customFormat="1" ht="25.5" customHeight="1" x14ac:dyDescent="0.25">
      <c r="A30" s="112" t="s">
        <v>13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</row>
    <row r="31" spans="1:18" s="3" customFormat="1" ht="28.5" x14ac:dyDescent="0.25">
      <c r="A31" s="2">
        <v>19</v>
      </c>
      <c r="B31" s="4" t="str">
        <f>Chuadanga!B146</f>
        <v>218312014-Darsana GC- Madna-Sada bari -Pirpukullah -Karpashdanga GC Rd.</v>
      </c>
      <c r="C31" s="2">
        <f>Chuadanga!C146</f>
        <v>0</v>
      </c>
      <c r="D31" s="16">
        <f>Chuadanga!D146</f>
        <v>0</v>
      </c>
      <c r="E31" s="16">
        <f>Chuadanga!E146</f>
        <v>0</v>
      </c>
      <c r="F31" s="19">
        <f>Chuadanga!F146</f>
        <v>0</v>
      </c>
      <c r="G31" s="16">
        <f>Chuadanga!G146</f>
        <v>0</v>
      </c>
      <c r="H31" s="39">
        <f>Chuadanga!H146</f>
        <v>0</v>
      </c>
      <c r="I31" s="48">
        <f>Chuadanga!I146</f>
        <v>0</v>
      </c>
      <c r="J31" s="39">
        <f>Chuadanga!J146</f>
        <v>0</v>
      </c>
      <c r="K31" s="16">
        <f>Chuadanga!K146</f>
        <v>0</v>
      </c>
      <c r="L31" s="43">
        <f>Chuadanga!L146</f>
        <v>0</v>
      </c>
      <c r="M31" s="39">
        <f>Chuadanga!M146</f>
        <v>0</v>
      </c>
      <c r="N31" s="16">
        <f>Chuadanga!N146</f>
        <v>0</v>
      </c>
      <c r="O31" s="16">
        <f>Chuadanga!O146</f>
        <v>0</v>
      </c>
      <c r="P31" s="16">
        <f>Chuadanga!P146</f>
        <v>0</v>
      </c>
      <c r="Q31" s="43" t="e">
        <f>Chuadanga!Q146</f>
        <v>#DIV/0!</v>
      </c>
      <c r="R31" s="2">
        <f>Chuadanga!R146</f>
        <v>0</v>
      </c>
    </row>
    <row r="32" spans="1:18" s="3" customFormat="1" ht="42.75" x14ac:dyDescent="0.25">
      <c r="A32" s="2">
        <v>20</v>
      </c>
      <c r="B32" s="4" t="str">
        <f>Chuadanga!B147</f>
        <v>218314002-Periodic Maintenance of Gopalpur Primary School-Daliarpur Road Ch. 00m-1095m.</v>
      </c>
      <c r="C32" s="2" t="str">
        <f>Chuadanga!C147</f>
        <v>KDRIDP/Chua/M-12/2017-18</v>
      </c>
      <c r="D32" s="16">
        <f>Chuadanga!D147</f>
        <v>1.095</v>
      </c>
      <c r="E32" s="16">
        <f>Chuadanga!E147</f>
        <v>0</v>
      </c>
      <c r="F32" s="19">
        <f>Chuadanga!F147</f>
        <v>0</v>
      </c>
      <c r="G32" s="16">
        <f>Chuadanga!G147</f>
        <v>18.23</v>
      </c>
      <c r="H32" s="39">
        <f>Chuadanga!H147</f>
        <v>43096</v>
      </c>
      <c r="I32" s="48" t="str">
        <f>Chuadanga!I147</f>
        <v xml:space="preserve"> MOZAHAR ENTERPRISE (PVT.) LTD.</v>
      </c>
      <c r="J32" s="39">
        <f>Chuadanga!J147</f>
        <v>43150</v>
      </c>
      <c r="K32" s="16">
        <f>Chuadanga!K147</f>
        <v>16.41</v>
      </c>
      <c r="L32" s="43">
        <f>Chuadanga!L147</f>
        <v>0</v>
      </c>
      <c r="M32" s="39">
        <f>Chuadanga!M147</f>
        <v>43341</v>
      </c>
      <c r="N32" s="16">
        <f>Chuadanga!N147</f>
        <v>0</v>
      </c>
      <c r="O32" s="16">
        <f>Chuadanga!O147</f>
        <v>0</v>
      </c>
      <c r="P32" s="16">
        <f>Chuadanga!P147</f>
        <v>0</v>
      </c>
      <c r="Q32" s="43">
        <f>Chuadanga!Q147</f>
        <v>0</v>
      </c>
      <c r="R32" s="2">
        <f>Chuadanga!R147</f>
        <v>0</v>
      </c>
    </row>
    <row r="33" spans="1:18" s="3" customFormat="1" ht="28.5" x14ac:dyDescent="0.25">
      <c r="A33" s="2">
        <v>21</v>
      </c>
      <c r="B33" s="4" t="str">
        <f>Chuadanga!B148</f>
        <v>218314015-Loknathpur R&amp;H-Darsona Dingadah Rd.</v>
      </c>
      <c r="C33" s="2">
        <f>Chuadanga!C148</f>
        <v>0</v>
      </c>
      <c r="D33" s="16">
        <f>Chuadanga!D148</f>
        <v>0</v>
      </c>
      <c r="E33" s="16">
        <f>Chuadanga!E148</f>
        <v>0</v>
      </c>
      <c r="F33" s="19">
        <f>Chuadanga!F148</f>
        <v>0</v>
      </c>
      <c r="G33" s="16">
        <f>Chuadanga!G148</f>
        <v>0</v>
      </c>
      <c r="H33" s="39">
        <f>Chuadanga!H148</f>
        <v>0</v>
      </c>
      <c r="I33" s="48">
        <f>Chuadanga!I148</f>
        <v>0</v>
      </c>
      <c r="J33" s="39">
        <f>Chuadanga!J148</f>
        <v>0</v>
      </c>
      <c r="K33" s="16">
        <f>Chuadanga!K148</f>
        <v>0</v>
      </c>
      <c r="L33" s="43">
        <f>Chuadanga!L148</f>
        <v>0</v>
      </c>
      <c r="M33" s="39">
        <f>Chuadanga!M148</f>
        <v>0</v>
      </c>
      <c r="N33" s="16">
        <f>Chuadanga!N148</f>
        <v>0</v>
      </c>
      <c r="O33" s="16">
        <f>Chuadanga!O148</f>
        <v>0</v>
      </c>
      <c r="P33" s="16">
        <f>Chuadanga!P148</f>
        <v>0</v>
      </c>
      <c r="Q33" s="43" t="e">
        <f>Chuadanga!Q148</f>
        <v>#DIV/0!</v>
      </c>
      <c r="R33" s="2">
        <f>Chuadanga!R148</f>
        <v>0</v>
      </c>
    </row>
    <row r="34" spans="1:18" s="3" customFormat="1" ht="42.75" x14ac:dyDescent="0.25">
      <c r="A34" s="2">
        <v>22</v>
      </c>
      <c r="B34" s="4" t="str">
        <f>Chuadanga!B149</f>
        <v>218314019-Periodic Maintenance of Joyrampur Battala School-Uktya Road Ch. 00m-1740m</v>
      </c>
      <c r="C34" s="2" t="str">
        <f>Chuadanga!C149</f>
        <v>KDRIDP/Chua/M-13/2017-18</v>
      </c>
      <c r="D34" s="16">
        <f>Chuadanga!D149</f>
        <v>1.74</v>
      </c>
      <c r="E34" s="16">
        <f>Chuadanga!E149</f>
        <v>0</v>
      </c>
      <c r="F34" s="19">
        <f>Chuadanga!F149</f>
        <v>0</v>
      </c>
      <c r="G34" s="16">
        <f>Chuadanga!G149</f>
        <v>31.675999999999998</v>
      </c>
      <c r="H34" s="39">
        <f>Chuadanga!H149</f>
        <v>43096</v>
      </c>
      <c r="I34" s="48" t="str">
        <f>Chuadanga!I149</f>
        <v>Liton Traders</v>
      </c>
      <c r="J34" s="39">
        <f>Chuadanga!J149</f>
        <v>43150</v>
      </c>
      <c r="K34" s="16">
        <f>Chuadanga!K149</f>
        <v>28.51</v>
      </c>
      <c r="L34" s="43">
        <f>Chuadanga!L149</f>
        <v>0</v>
      </c>
      <c r="M34" s="39">
        <f>Chuadanga!M149</f>
        <v>43341</v>
      </c>
      <c r="N34" s="16">
        <f>Chuadanga!N149</f>
        <v>0</v>
      </c>
      <c r="O34" s="16">
        <f>Chuadanga!O149</f>
        <v>0</v>
      </c>
      <c r="P34" s="16">
        <f>Chuadanga!P149</f>
        <v>0</v>
      </c>
      <c r="Q34" s="43">
        <f>Chuadanga!Q149</f>
        <v>0</v>
      </c>
      <c r="R34" s="2">
        <f>Chuadanga!R149</f>
        <v>0</v>
      </c>
    </row>
    <row r="35" spans="1:18" s="3" customFormat="1" ht="42.75" x14ac:dyDescent="0.25">
      <c r="A35" s="2">
        <v>23</v>
      </c>
      <c r="B35" s="4" t="str">
        <f>Chuadanga!B150</f>
        <v>218314033-Periodic Maintenance of Modna-Hoybadpur more Road Ch. 00m-900m</v>
      </c>
      <c r="C35" s="2" t="str">
        <f>Chuadanga!C150</f>
        <v>KDRIDP/Chua/M-14/2017-18</v>
      </c>
      <c r="D35" s="16">
        <f>Chuadanga!D150</f>
        <v>0.9</v>
      </c>
      <c r="E35" s="16">
        <f>Chuadanga!E150</f>
        <v>0</v>
      </c>
      <c r="F35" s="19">
        <f>Chuadanga!F150</f>
        <v>0</v>
      </c>
      <c r="G35" s="16">
        <f>Chuadanga!G150</f>
        <v>14.824999999999999</v>
      </c>
      <c r="H35" s="39">
        <f>Chuadanga!H150</f>
        <v>43096</v>
      </c>
      <c r="I35" s="48" t="str">
        <f>Chuadanga!I150</f>
        <v xml:space="preserve"> MOZAHAR ENTERPRISE (PVT.) LTD.</v>
      </c>
      <c r="J35" s="39">
        <f>Chuadanga!J150</f>
        <v>43150</v>
      </c>
      <c r="K35" s="16">
        <f>Chuadanga!K150</f>
        <v>13.34</v>
      </c>
      <c r="L35" s="43">
        <f>Chuadanga!L150</f>
        <v>1</v>
      </c>
      <c r="M35" s="39">
        <f>Chuadanga!M150</f>
        <v>43341</v>
      </c>
      <c r="N35" s="16">
        <f>Chuadanga!N150</f>
        <v>13.34</v>
      </c>
      <c r="O35" s="16">
        <f>Chuadanga!O150</f>
        <v>13.34</v>
      </c>
      <c r="P35" s="16">
        <f>Chuadanga!P150</f>
        <v>0</v>
      </c>
      <c r="Q35" s="43">
        <f>Chuadanga!Q150</f>
        <v>1</v>
      </c>
      <c r="R35" s="2" t="str">
        <f>Chuadanga!R150</f>
        <v>Final</v>
      </c>
    </row>
    <row r="36" spans="1:18" s="3" customFormat="1" ht="28.5" x14ac:dyDescent="0.25">
      <c r="A36" s="2">
        <v>24</v>
      </c>
      <c r="B36" s="4" t="str">
        <f>Chuadanga!B151</f>
        <v>218314045-Damurhuda Brac more-Upazila more  Rd.</v>
      </c>
      <c r="C36" s="2">
        <f>Chuadanga!C151</f>
        <v>0</v>
      </c>
      <c r="D36" s="16">
        <f>Chuadanga!D151</f>
        <v>0</v>
      </c>
      <c r="E36" s="16">
        <f>Chuadanga!E151</f>
        <v>0</v>
      </c>
      <c r="F36" s="19">
        <f>Chuadanga!F151</f>
        <v>0</v>
      </c>
      <c r="G36" s="16">
        <f>Chuadanga!G151</f>
        <v>0</v>
      </c>
      <c r="H36" s="39">
        <f>Chuadanga!H151</f>
        <v>0</v>
      </c>
      <c r="I36" s="48">
        <f>Chuadanga!I151</f>
        <v>0</v>
      </c>
      <c r="J36" s="39">
        <f>Chuadanga!J151</f>
        <v>0</v>
      </c>
      <c r="K36" s="16">
        <f>Chuadanga!K151</f>
        <v>0</v>
      </c>
      <c r="L36" s="43">
        <f>Chuadanga!L151</f>
        <v>0</v>
      </c>
      <c r="M36" s="39">
        <f>Chuadanga!M151</f>
        <v>0</v>
      </c>
      <c r="N36" s="16">
        <f>Chuadanga!N151</f>
        <v>0</v>
      </c>
      <c r="O36" s="16">
        <f>Chuadanga!O151</f>
        <v>0</v>
      </c>
      <c r="P36" s="16">
        <f>Chuadanga!P151</f>
        <v>0</v>
      </c>
      <c r="Q36" s="43" t="e">
        <f>Chuadanga!Q151</f>
        <v>#DIV/0!</v>
      </c>
      <c r="R36" s="2">
        <f>Chuadanga!R151</f>
        <v>0</v>
      </c>
    </row>
    <row r="37" spans="1:18" s="3" customFormat="1" ht="42.75" x14ac:dyDescent="0.25">
      <c r="A37" s="2">
        <v>25</v>
      </c>
      <c r="B37" s="4" t="str">
        <f>Chuadanga!B152</f>
        <v>218314049-Periodic Maintenance of Baroboldia Bazar-Chindipur via Sarabaria Road Ch. 3380m-5125m.</v>
      </c>
      <c r="C37" s="2" t="str">
        <f>Chuadanga!C152</f>
        <v>KDRIDP/Chua/M-15/2017-18</v>
      </c>
      <c r="D37" s="16">
        <f>Chuadanga!D152</f>
        <v>1.7450000000000001</v>
      </c>
      <c r="E37" s="16">
        <f>Chuadanga!E152</f>
        <v>0</v>
      </c>
      <c r="F37" s="19">
        <f>Chuadanga!F152</f>
        <v>0</v>
      </c>
      <c r="G37" s="16">
        <f>Chuadanga!G152</f>
        <v>28.15</v>
      </c>
      <c r="H37" s="39">
        <f>Chuadanga!H152</f>
        <v>43097</v>
      </c>
      <c r="I37" s="48" t="str">
        <f>Chuadanga!I152</f>
        <v xml:space="preserve"> MOZAHAR ENTERPRISE (PVT.) LTD.</v>
      </c>
      <c r="J37" s="39">
        <f>Chuadanga!J152</f>
        <v>43150</v>
      </c>
      <c r="K37" s="16">
        <f>Chuadanga!K152</f>
        <v>25.34</v>
      </c>
      <c r="L37" s="43">
        <f>Chuadanga!L152</f>
        <v>1</v>
      </c>
      <c r="M37" s="39">
        <f>Chuadanga!M152</f>
        <v>43341</v>
      </c>
      <c r="N37" s="16">
        <f>Chuadanga!N152</f>
        <v>25.337</v>
      </c>
      <c r="O37" s="16">
        <f>Chuadanga!O152</f>
        <v>25.34</v>
      </c>
      <c r="P37" s="16">
        <f>Chuadanga!P152</f>
        <v>-3.0000000000001137E-3</v>
      </c>
      <c r="Q37" s="43">
        <f>Chuadanga!Q152</f>
        <v>1</v>
      </c>
      <c r="R37" s="2" t="str">
        <f>Chuadanga!R152</f>
        <v>Final</v>
      </c>
    </row>
    <row r="38" spans="1:18" s="3" customFormat="1" ht="42.75" x14ac:dyDescent="0.25">
      <c r="A38" s="2">
        <v>26</v>
      </c>
      <c r="B38" s="4" t="str">
        <f>Chuadanga!B153</f>
        <v>218314071-Periodic Maintenance of Talsari R&amp;H-Horirampur Road Ch. 1120m-2690m.</v>
      </c>
      <c r="C38" s="2" t="str">
        <f>Chuadanga!C153</f>
        <v>KDRIDP/Chua/M-16/2017-18</v>
      </c>
      <c r="D38" s="16">
        <f>Chuadanga!D153</f>
        <v>1.57</v>
      </c>
      <c r="E38" s="16">
        <f>Chuadanga!E153</f>
        <v>0</v>
      </c>
      <c r="F38" s="19">
        <f>Chuadanga!F153</f>
        <v>0</v>
      </c>
      <c r="G38" s="16">
        <f>Chuadanga!G153</f>
        <v>20.11</v>
      </c>
      <c r="H38" s="39">
        <f>Chuadanga!H153</f>
        <v>43097</v>
      </c>
      <c r="I38" s="48" t="str">
        <f>Chuadanga!I153</f>
        <v xml:space="preserve"> MOZAHAR ENTERPRISE (PVT.) LTD.</v>
      </c>
      <c r="J38" s="39">
        <f>Chuadanga!J153</f>
        <v>43150</v>
      </c>
      <c r="K38" s="16">
        <f>Chuadanga!K153</f>
        <v>18.100000000000001</v>
      </c>
      <c r="L38" s="43">
        <f>Chuadanga!L153</f>
        <v>1</v>
      </c>
      <c r="M38" s="39">
        <f>Chuadanga!M153</f>
        <v>43341</v>
      </c>
      <c r="N38" s="16">
        <f>Chuadanga!N153</f>
        <v>18.085999999999999</v>
      </c>
      <c r="O38" s="16">
        <f>Chuadanga!O153</f>
        <v>18.09</v>
      </c>
      <c r="P38" s="16">
        <f>Chuadanga!P153</f>
        <v>-4.0000000000013358E-3</v>
      </c>
      <c r="Q38" s="43">
        <f>Chuadanga!Q153</f>
        <v>0.99944751381215458</v>
      </c>
      <c r="R38" s="2" t="str">
        <f>Chuadanga!R153</f>
        <v>Final</v>
      </c>
    </row>
    <row r="39" spans="1:18" s="3" customFormat="1" ht="57" x14ac:dyDescent="0.25">
      <c r="A39" s="2">
        <v>27</v>
      </c>
      <c r="B39" s="4" t="str">
        <f>Chuadanga!B154</f>
        <v>218314084-Periodic Maintenance of Buinchatala Tematha-Aramdanga via Thakurpur Road Part-A Ch. 00m-1940m &amp; Part-B Ch. 8840-1189m</v>
      </c>
      <c r="C39" s="2" t="str">
        <f>Chuadanga!C154</f>
        <v>KDRIDP/Chua/M-17/2017-18</v>
      </c>
      <c r="D39" s="16">
        <f>Chuadanga!D154</f>
        <v>4.99</v>
      </c>
      <c r="E39" s="16">
        <f>Chuadanga!E154</f>
        <v>0</v>
      </c>
      <c r="F39" s="19">
        <f>Chuadanga!F154</f>
        <v>0</v>
      </c>
      <c r="G39" s="16">
        <f>Chuadanga!G154</f>
        <v>113.27</v>
      </c>
      <c r="H39" s="39">
        <f>Chuadanga!H154</f>
        <v>43097</v>
      </c>
      <c r="I39" s="48" t="str">
        <f>Chuadanga!I154</f>
        <v xml:space="preserve"> MOZAHAR ENTERPRISE (PVT.) LTD.</v>
      </c>
      <c r="J39" s="39">
        <f>Chuadanga!J154</f>
        <v>43150</v>
      </c>
      <c r="K39" s="16">
        <f>Chuadanga!K154</f>
        <v>101.95</v>
      </c>
      <c r="L39" s="43">
        <f>Chuadanga!L154</f>
        <v>0.2</v>
      </c>
      <c r="M39" s="39">
        <f>Chuadanga!M154</f>
        <v>43341</v>
      </c>
      <c r="N39" s="16">
        <f>Chuadanga!N154</f>
        <v>0</v>
      </c>
      <c r="O39" s="16">
        <f>Chuadanga!O154</f>
        <v>0</v>
      </c>
      <c r="P39" s="16">
        <f>Chuadanga!P154</f>
        <v>0</v>
      </c>
      <c r="Q39" s="43">
        <f>Chuadanga!Q154</f>
        <v>0</v>
      </c>
      <c r="R39" s="2">
        <f>Chuadanga!R154</f>
        <v>0</v>
      </c>
    </row>
    <row r="40" spans="1:18" s="3" customFormat="1" ht="25.5" customHeight="1" x14ac:dyDescent="0.25">
      <c r="A40" s="112" t="s">
        <v>15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</row>
    <row r="41" spans="1:18" s="3" customFormat="1" thickBot="1" x14ac:dyDescent="0.3">
      <c r="A41" s="2">
        <v>28</v>
      </c>
      <c r="B41" s="4" t="str">
        <f>Chuadanga!B180</f>
        <v>Tree Plantation</v>
      </c>
      <c r="C41" s="2">
        <f>Chuadanga!C180</f>
        <v>0</v>
      </c>
      <c r="D41" s="16">
        <f>Chuadanga!D180</f>
        <v>0</v>
      </c>
      <c r="E41" s="16">
        <f>Chuadanga!E180</f>
        <v>0</v>
      </c>
      <c r="F41" s="16">
        <f>Chuadanga!F180</f>
        <v>0</v>
      </c>
      <c r="G41" s="16">
        <f>Chuadanga!G180</f>
        <v>0</v>
      </c>
      <c r="H41" s="39">
        <f>Chuadanga!H180</f>
        <v>0</v>
      </c>
      <c r="I41" s="48">
        <f>Chuadanga!I180</f>
        <v>0</v>
      </c>
      <c r="J41" s="39">
        <f>Chuadanga!J180</f>
        <v>0</v>
      </c>
      <c r="K41" s="16">
        <f>Chuadanga!K180</f>
        <v>0</v>
      </c>
      <c r="L41" s="43">
        <f>Chuadanga!L180</f>
        <v>0</v>
      </c>
      <c r="M41" s="39">
        <f>Chuadanga!M180</f>
        <v>0</v>
      </c>
      <c r="N41" s="16">
        <f>Chuadanga!N180</f>
        <v>0</v>
      </c>
      <c r="O41" s="16">
        <f>Chuadanga!O180</f>
        <v>0</v>
      </c>
      <c r="P41" s="16">
        <f>Chuadanga!P180</f>
        <v>0</v>
      </c>
      <c r="Q41" s="43" t="e">
        <f>Chuadanga!Q180</f>
        <v>#DIV/0!</v>
      </c>
      <c r="R41" s="2">
        <f>Chuadanga!R180</f>
        <v>0</v>
      </c>
    </row>
    <row r="42" spans="1:18" s="32" customFormat="1" ht="15.75" thickBot="1" x14ac:dyDescent="0.3">
      <c r="A42" s="101" t="s">
        <v>10</v>
      </c>
      <c r="B42" s="102"/>
      <c r="C42" s="38"/>
      <c r="D42" s="29">
        <f>SUM(D7:D41)</f>
        <v>21.128999999999998</v>
      </c>
      <c r="E42" s="29">
        <f>SUM(E7:E41)</f>
        <v>0</v>
      </c>
      <c r="F42" s="30">
        <f>SUM(F7:F41)</f>
        <v>0</v>
      </c>
      <c r="G42" s="29">
        <f>SUM(G7:G41)</f>
        <v>757.4910000000001</v>
      </c>
      <c r="H42" s="41"/>
      <c r="I42" s="50"/>
      <c r="J42" s="41"/>
      <c r="K42" s="29">
        <f>SUM(K7:K41)</f>
        <v>681.75000000000023</v>
      </c>
      <c r="L42" s="45">
        <f>AVERAGE(L7:L41)</f>
        <v>0.3</v>
      </c>
      <c r="M42" s="41"/>
      <c r="N42" s="29">
        <f t="shared" ref="N42:P42" si="0">SUM(N7:N41)</f>
        <v>171.07799999999997</v>
      </c>
      <c r="O42" s="29">
        <f t="shared" si="0"/>
        <v>420.29499999999996</v>
      </c>
      <c r="P42" s="29">
        <f t="shared" si="0"/>
        <v>-249.21700000000001</v>
      </c>
      <c r="Q42" s="45">
        <f>O42/K42</f>
        <v>0.61649431609827621</v>
      </c>
      <c r="R42" s="31"/>
    </row>
  </sheetData>
  <mergeCells count="27">
    <mergeCell ref="A1:R1"/>
    <mergeCell ref="A9:R9"/>
    <mergeCell ref="R2:R4"/>
    <mergeCell ref="D3:F3"/>
    <mergeCell ref="G3:G4"/>
    <mergeCell ref="A2:A4"/>
    <mergeCell ref="B2:B4"/>
    <mergeCell ref="C2:C4"/>
    <mergeCell ref="H2:H4"/>
    <mergeCell ref="K2:K4"/>
    <mergeCell ref="L2:L4"/>
    <mergeCell ref="M2:M4"/>
    <mergeCell ref="N2:P2"/>
    <mergeCell ref="Q2:Q4"/>
    <mergeCell ref="N3:N4"/>
    <mergeCell ref="O3:O4"/>
    <mergeCell ref="A40:R40"/>
    <mergeCell ref="A42:B42"/>
    <mergeCell ref="A14:R14"/>
    <mergeCell ref="D2:G2"/>
    <mergeCell ref="A6:R6"/>
    <mergeCell ref="A30:R30"/>
    <mergeCell ref="A27:R27"/>
    <mergeCell ref="A24:R24"/>
    <mergeCell ref="I2:I4"/>
    <mergeCell ref="J2:J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zoomScaleNormal="100" zoomScaleSheetLayoutView="70" workbookViewId="0">
      <pane ySplit="5" topLeftCell="A33" activePane="bottomLeft" state="frozen"/>
      <selection pane="bottomLeft" activeCell="R40" sqref="R40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5.85546875" style="1" customWidth="1"/>
    <col min="4" max="4" width="7.28515625" style="1" customWidth="1"/>
    <col min="5" max="5" width="8.28515625" style="1" customWidth="1"/>
    <col min="6" max="6" width="5.28515625" style="20" customWidth="1"/>
    <col min="7" max="7" width="10.28515625" style="1" customWidth="1"/>
    <col min="8" max="8" width="12.42578125" style="53" customWidth="1"/>
    <col min="9" max="9" width="15.7109375" style="57" customWidth="1"/>
    <col min="10" max="10" width="12.28515625" style="53" customWidth="1"/>
    <col min="11" max="11" width="11.5703125" style="1" customWidth="1"/>
    <col min="12" max="12" width="11.7109375" style="55" customWidth="1"/>
    <col min="13" max="13" width="16" style="53" customWidth="1"/>
    <col min="14" max="14" width="11.42578125" style="1" customWidth="1"/>
    <col min="15" max="15" width="14.28515625" style="1" customWidth="1"/>
    <col min="16" max="16" width="13.42578125" style="1" customWidth="1"/>
    <col min="17" max="17" width="11.140625" style="55" customWidth="1"/>
    <col min="18" max="18" width="10.28515625" style="1" customWidth="1"/>
    <col min="19" max="16384" width="9.140625" style="1"/>
  </cols>
  <sheetData>
    <row r="1" spans="1:22" s="17" customFormat="1" ht="21" customHeight="1" thickBot="1" x14ac:dyDescent="0.3">
      <c r="A1" s="100" t="s">
        <v>21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2" ht="39.75" customHeight="1" thickBot="1" x14ac:dyDescent="0.3">
      <c r="A2" s="116" t="s">
        <v>0</v>
      </c>
      <c r="B2" s="116" t="s">
        <v>1</v>
      </c>
      <c r="C2" s="113" t="s">
        <v>83</v>
      </c>
      <c r="D2" s="122" t="s">
        <v>84</v>
      </c>
      <c r="E2" s="123"/>
      <c r="F2" s="123"/>
      <c r="G2" s="124"/>
      <c r="H2" s="125" t="s">
        <v>85</v>
      </c>
      <c r="I2" s="128" t="s">
        <v>86</v>
      </c>
      <c r="J2" s="125" t="s">
        <v>87</v>
      </c>
      <c r="K2" s="131" t="s">
        <v>88</v>
      </c>
      <c r="L2" s="134" t="s">
        <v>89</v>
      </c>
      <c r="M2" s="125" t="s">
        <v>90</v>
      </c>
      <c r="N2" s="140" t="s">
        <v>91</v>
      </c>
      <c r="O2" s="141"/>
      <c r="P2" s="142"/>
      <c r="Q2" s="134" t="s">
        <v>92</v>
      </c>
      <c r="R2" s="113" t="s">
        <v>9</v>
      </c>
      <c r="S2" s="6"/>
      <c r="T2" s="6"/>
      <c r="U2" s="6"/>
      <c r="V2" s="6"/>
    </row>
    <row r="3" spans="1:22" ht="15" customHeight="1" x14ac:dyDescent="0.25">
      <c r="A3" s="117"/>
      <c r="B3" s="117"/>
      <c r="C3" s="114"/>
      <c r="D3" s="119" t="s">
        <v>5</v>
      </c>
      <c r="E3" s="119"/>
      <c r="F3" s="119"/>
      <c r="G3" s="120" t="s">
        <v>6</v>
      </c>
      <c r="H3" s="126"/>
      <c r="I3" s="129"/>
      <c r="J3" s="126"/>
      <c r="K3" s="132"/>
      <c r="L3" s="135"/>
      <c r="M3" s="126"/>
      <c r="N3" s="96" t="s">
        <v>93</v>
      </c>
      <c r="O3" s="96" t="s">
        <v>94</v>
      </c>
      <c r="P3" s="98" t="s">
        <v>95</v>
      </c>
      <c r="Q3" s="135"/>
      <c r="R3" s="114"/>
    </row>
    <row r="4" spans="1:22" ht="32.25" customHeight="1" thickBot="1" x14ac:dyDescent="0.3">
      <c r="A4" s="118"/>
      <c r="B4" s="118"/>
      <c r="C4" s="115"/>
      <c r="D4" s="34" t="s">
        <v>2</v>
      </c>
      <c r="E4" s="34" t="s">
        <v>3</v>
      </c>
      <c r="F4" s="35" t="s">
        <v>4</v>
      </c>
      <c r="G4" s="121"/>
      <c r="H4" s="127"/>
      <c r="I4" s="130"/>
      <c r="J4" s="127"/>
      <c r="K4" s="133"/>
      <c r="L4" s="136"/>
      <c r="M4" s="127"/>
      <c r="N4" s="97"/>
      <c r="O4" s="97"/>
      <c r="P4" s="99"/>
      <c r="Q4" s="136"/>
      <c r="R4" s="115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s="3" customFormat="1" ht="25.5" customHeight="1" x14ac:dyDescent="0.25">
      <c r="A6" s="112" t="s">
        <v>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22" s="3" customFormat="1" ht="71.25" x14ac:dyDescent="0.25">
      <c r="A7" s="2">
        <v>1</v>
      </c>
      <c r="B7" s="4" t="str">
        <f>Chuadanga!B14</f>
        <v xml:space="preserve">218552009-a) Improvement of Uthali R&amp;H Mollabari-Uthali GC road Ch 00-1140m (b) Construction of 1 nos U-Type Drain Culvert size 625x600mm at Ch 40.00m on same road under Jibannagar Upazila in Chuadanga District Salvage Amount TK. 1723642.00 </v>
      </c>
      <c r="C7" s="2" t="str">
        <f>Chuadanga!C14</f>
        <v>KDRIDP/Chua/W-18/2016-17</v>
      </c>
      <c r="D7" s="5">
        <f>Chuadanga!D14</f>
        <v>1.1399999999999999</v>
      </c>
      <c r="E7" s="5">
        <f>Chuadanga!E14</f>
        <v>0</v>
      </c>
      <c r="F7" s="18">
        <f>Chuadanga!F14</f>
        <v>0</v>
      </c>
      <c r="G7" s="5">
        <f>Chuadanga!G14</f>
        <v>82.45</v>
      </c>
      <c r="H7" s="52">
        <f>Chuadanga!H14</f>
        <v>42941</v>
      </c>
      <c r="I7" s="56" t="str">
        <f>Chuadanga!I14</f>
        <v>Jahirul Limited</v>
      </c>
      <c r="J7" s="52">
        <f>Chuadanga!J14</f>
        <v>42990</v>
      </c>
      <c r="K7" s="5">
        <f>Chuadanga!K14</f>
        <v>74.2</v>
      </c>
      <c r="L7" s="54">
        <f>Chuadanga!L14</f>
        <v>0.6</v>
      </c>
      <c r="M7" s="52">
        <f>Chuadanga!M14</f>
        <v>43270</v>
      </c>
      <c r="N7" s="5">
        <f>Chuadanga!N14</f>
        <v>74.13</v>
      </c>
      <c r="O7" s="5">
        <f>Chuadanga!O14</f>
        <v>74.13</v>
      </c>
      <c r="P7" s="5">
        <f>Chuadanga!P14</f>
        <v>0</v>
      </c>
      <c r="Q7" s="54">
        <f>Chuadanga!Q14</f>
        <v>0.99905660377358485</v>
      </c>
      <c r="R7" s="2" t="str">
        <f>Chuadanga!R14</f>
        <v>Final</v>
      </c>
    </row>
    <row r="8" spans="1:22" ht="25.5" customHeight="1" x14ac:dyDescent="0.25">
      <c r="A8" s="112" t="s">
        <v>7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</row>
    <row r="9" spans="1:22" ht="28.5" x14ac:dyDescent="0.25">
      <c r="A9" s="2">
        <v>2</v>
      </c>
      <c r="B9" s="4" t="str">
        <f>Chuadanga!B35</f>
        <v>218553001-Jibannagar-Shimanta UP-Benipur Hat road.</v>
      </c>
      <c r="C9" s="2">
        <f>Chuadanga!C35</f>
        <v>0</v>
      </c>
      <c r="D9" s="5">
        <f>Chuadanga!D35</f>
        <v>0</v>
      </c>
      <c r="E9" s="5">
        <f>Chuadanga!E35</f>
        <v>0</v>
      </c>
      <c r="F9" s="18">
        <f>Chuadanga!F35</f>
        <v>0</v>
      </c>
      <c r="G9" s="5">
        <f>Chuadanga!G35</f>
        <v>0</v>
      </c>
      <c r="H9" s="52">
        <f>Chuadanga!H35</f>
        <v>0</v>
      </c>
      <c r="I9" s="56">
        <f>Chuadanga!I35</f>
        <v>0</v>
      </c>
      <c r="J9" s="52">
        <f>Chuadanga!J35</f>
        <v>0</v>
      </c>
      <c r="K9" s="5">
        <f>Chuadanga!K35</f>
        <v>0</v>
      </c>
      <c r="L9" s="54">
        <f>Chuadanga!L35</f>
        <v>0</v>
      </c>
      <c r="M9" s="52">
        <f>Chuadanga!M35</f>
        <v>0</v>
      </c>
      <c r="N9" s="5">
        <f>Chuadanga!N35</f>
        <v>0</v>
      </c>
      <c r="O9" s="5">
        <f>Chuadanga!O35</f>
        <v>0</v>
      </c>
      <c r="P9" s="5">
        <f>Chuadanga!P35</f>
        <v>0</v>
      </c>
      <c r="Q9" s="54" t="e">
        <f>Chuadanga!Q35</f>
        <v>#DIV/0!</v>
      </c>
      <c r="R9" s="2">
        <f>Chuadanga!R35</f>
        <v>0</v>
      </c>
    </row>
    <row r="10" spans="1:22" ht="42.75" x14ac:dyDescent="0.25">
      <c r="A10" s="2">
        <v>3</v>
      </c>
      <c r="B10" s="4" t="str">
        <f>Chuadanga!B36</f>
        <v>218553004-Improvement of Shimanta UP-Goyespur-Dhopakhali Hat road Ch 5510-7960m. Salvage Amount TK. 537215.00</v>
      </c>
      <c r="C10" s="2" t="str">
        <f>Chuadanga!C36</f>
        <v>KDRIDP/Chua/W-22/2016-17</v>
      </c>
      <c r="D10" s="5">
        <f>Chuadanga!D36</f>
        <v>2.4500000000000002</v>
      </c>
      <c r="E10" s="5">
        <f>Chuadanga!E36</f>
        <v>0</v>
      </c>
      <c r="F10" s="18">
        <f>Chuadanga!F36</f>
        <v>0</v>
      </c>
      <c r="G10" s="5">
        <f>Chuadanga!G36</f>
        <v>134.99</v>
      </c>
      <c r="H10" s="52">
        <f>Chuadanga!H36</f>
        <v>42971</v>
      </c>
      <c r="I10" s="56" t="str">
        <f>Chuadanga!I36</f>
        <v>RAB-RC (PVT) Limited</v>
      </c>
      <c r="J10" s="52">
        <f>Chuadanga!J36</f>
        <v>43017</v>
      </c>
      <c r="K10" s="5">
        <f>Chuadanga!K36</f>
        <v>121.49</v>
      </c>
      <c r="L10" s="54">
        <f>Chuadanga!L36</f>
        <v>0.65</v>
      </c>
      <c r="M10" s="52">
        <f>Chuadanga!M36</f>
        <v>43286</v>
      </c>
      <c r="N10" s="5">
        <f>Chuadanga!N36</f>
        <v>0</v>
      </c>
      <c r="O10" s="5">
        <f>Chuadanga!O36</f>
        <v>74.385000000000005</v>
      </c>
      <c r="P10" s="5">
        <f>Chuadanga!P36</f>
        <v>-74.385000000000005</v>
      </c>
      <c r="Q10" s="54">
        <f>Chuadanga!Q36</f>
        <v>0.61227261503004371</v>
      </c>
      <c r="R10" s="2">
        <f>Chuadanga!R36</f>
        <v>0</v>
      </c>
    </row>
    <row r="11" spans="1:22" ht="28.5" x14ac:dyDescent="0.25">
      <c r="A11" s="2">
        <v>4</v>
      </c>
      <c r="B11" s="4" t="str">
        <f>Chuadanga!B37</f>
        <v>218553007-Barbhanga R&amp;H-Sutiahat-Hashadah UP Rd.</v>
      </c>
      <c r="C11" s="2">
        <f>Chuadanga!C37</f>
        <v>0</v>
      </c>
      <c r="D11" s="5">
        <f>Chuadanga!D37</f>
        <v>0</v>
      </c>
      <c r="E11" s="5">
        <f>Chuadanga!E37</f>
        <v>0</v>
      </c>
      <c r="F11" s="18">
        <f>Chuadanga!F37</f>
        <v>0</v>
      </c>
      <c r="G11" s="5">
        <f>Chuadanga!G37</f>
        <v>0</v>
      </c>
      <c r="H11" s="52">
        <f>Chuadanga!H37</f>
        <v>0</v>
      </c>
      <c r="I11" s="56">
        <f>Chuadanga!I37</f>
        <v>0</v>
      </c>
      <c r="J11" s="52">
        <f>Chuadanga!J37</f>
        <v>0</v>
      </c>
      <c r="K11" s="5">
        <f>Chuadanga!K37</f>
        <v>0</v>
      </c>
      <c r="L11" s="54">
        <f>Chuadanga!L37</f>
        <v>0</v>
      </c>
      <c r="M11" s="52">
        <f>Chuadanga!M37</f>
        <v>0</v>
      </c>
      <c r="N11" s="5">
        <f>Chuadanga!N37</f>
        <v>0</v>
      </c>
      <c r="O11" s="5">
        <f>Chuadanga!O37</f>
        <v>0</v>
      </c>
      <c r="P11" s="5">
        <f>Chuadanga!P37</f>
        <v>0</v>
      </c>
      <c r="Q11" s="54" t="e">
        <f>Chuadanga!Q37</f>
        <v>#DIV/0!</v>
      </c>
      <c r="R11" s="2">
        <f>Chuadanga!R37</f>
        <v>0</v>
      </c>
    </row>
    <row r="12" spans="1:22" ht="28.5" x14ac:dyDescent="0.25">
      <c r="A12" s="2">
        <v>5</v>
      </c>
      <c r="B12" s="4" t="str">
        <f>Chuadanga!B38</f>
        <v>218553008-Shimanto UP- Goyespur-Dhapakhalihat Rd.</v>
      </c>
      <c r="C12" s="2">
        <f>Chuadanga!C38</f>
        <v>0</v>
      </c>
      <c r="D12" s="5">
        <f>Chuadanga!D38</f>
        <v>0</v>
      </c>
      <c r="E12" s="5">
        <f>Chuadanga!E38</f>
        <v>0</v>
      </c>
      <c r="F12" s="18">
        <f>Chuadanga!F38</f>
        <v>0</v>
      </c>
      <c r="G12" s="5">
        <f>Chuadanga!G38</f>
        <v>0</v>
      </c>
      <c r="H12" s="52">
        <f>Chuadanga!H38</f>
        <v>0</v>
      </c>
      <c r="I12" s="56">
        <f>Chuadanga!I38</f>
        <v>0</v>
      </c>
      <c r="J12" s="52">
        <f>Chuadanga!J38</f>
        <v>0</v>
      </c>
      <c r="K12" s="5">
        <f>Chuadanga!K38</f>
        <v>0</v>
      </c>
      <c r="L12" s="54">
        <f>Chuadanga!L38</f>
        <v>0</v>
      </c>
      <c r="M12" s="52">
        <f>Chuadanga!M38</f>
        <v>0</v>
      </c>
      <c r="N12" s="5">
        <f>Chuadanga!N38</f>
        <v>0</v>
      </c>
      <c r="O12" s="5">
        <f>Chuadanga!O38</f>
        <v>0</v>
      </c>
      <c r="P12" s="5">
        <f>Chuadanga!P38</f>
        <v>0</v>
      </c>
      <c r="Q12" s="54" t="e">
        <f>Chuadanga!Q38</f>
        <v>#DIV/0!</v>
      </c>
      <c r="R12" s="2">
        <f>Chuadanga!R38</f>
        <v>0</v>
      </c>
    </row>
    <row r="13" spans="1:22" x14ac:dyDescent="0.25">
      <c r="A13" s="2">
        <v>6</v>
      </c>
      <c r="B13" s="4" t="str">
        <f>Chuadanga!B39</f>
        <v>218553009-Simanto UP-Korotoya-Horihornagar Rd.</v>
      </c>
      <c r="C13" s="2">
        <f>Chuadanga!C39</f>
        <v>0</v>
      </c>
      <c r="D13" s="5">
        <f>Chuadanga!D39</f>
        <v>0</v>
      </c>
      <c r="E13" s="5">
        <f>Chuadanga!E39</f>
        <v>0</v>
      </c>
      <c r="F13" s="18">
        <f>Chuadanga!F39</f>
        <v>0</v>
      </c>
      <c r="G13" s="5">
        <f>Chuadanga!G39</f>
        <v>0</v>
      </c>
      <c r="H13" s="52">
        <f>Chuadanga!H39</f>
        <v>0</v>
      </c>
      <c r="I13" s="56">
        <f>Chuadanga!I39</f>
        <v>0</v>
      </c>
      <c r="J13" s="52">
        <f>Chuadanga!J39</f>
        <v>0</v>
      </c>
      <c r="K13" s="5">
        <f>Chuadanga!K39</f>
        <v>0</v>
      </c>
      <c r="L13" s="54">
        <f>Chuadanga!L39</f>
        <v>0</v>
      </c>
      <c r="M13" s="52">
        <f>Chuadanga!M39</f>
        <v>0</v>
      </c>
      <c r="N13" s="5">
        <f>Chuadanga!N39</f>
        <v>0</v>
      </c>
      <c r="O13" s="5">
        <f>Chuadanga!O39</f>
        <v>0</v>
      </c>
      <c r="P13" s="5">
        <f>Chuadanga!P39</f>
        <v>0</v>
      </c>
      <c r="Q13" s="54" t="e">
        <f>Chuadanga!Q39</f>
        <v>#DIV/0!</v>
      </c>
      <c r="R13" s="2">
        <f>Chuadanga!R39</f>
        <v>0</v>
      </c>
    </row>
    <row r="14" spans="1:22" x14ac:dyDescent="0.25">
      <c r="A14" s="2">
        <v>7</v>
      </c>
      <c r="B14" s="4" t="str">
        <f>Chuadanga!B40</f>
        <v>218553013-Raypur UP-Khalispur GC Rd.</v>
      </c>
      <c r="C14" s="2">
        <f>Chuadanga!C40</f>
        <v>0</v>
      </c>
      <c r="D14" s="5">
        <f>Chuadanga!D40</f>
        <v>0</v>
      </c>
      <c r="E14" s="5">
        <f>Chuadanga!E40</f>
        <v>0</v>
      </c>
      <c r="F14" s="18">
        <f>Chuadanga!F40</f>
        <v>0</v>
      </c>
      <c r="G14" s="5">
        <f>Chuadanga!G40</f>
        <v>0</v>
      </c>
      <c r="H14" s="52">
        <f>Chuadanga!H40</f>
        <v>0</v>
      </c>
      <c r="I14" s="56">
        <f>Chuadanga!I40</f>
        <v>0</v>
      </c>
      <c r="J14" s="52">
        <f>Chuadanga!J40</f>
        <v>0</v>
      </c>
      <c r="K14" s="5">
        <f>Chuadanga!K40</f>
        <v>0</v>
      </c>
      <c r="L14" s="54">
        <f>Chuadanga!L40</f>
        <v>0</v>
      </c>
      <c r="M14" s="52">
        <f>Chuadanga!M40</f>
        <v>0</v>
      </c>
      <c r="N14" s="5">
        <f>Chuadanga!N40</f>
        <v>0</v>
      </c>
      <c r="O14" s="5">
        <f>Chuadanga!O40</f>
        <v>0</v>
      </c>
      <c r="P14" s="5">
        <f>Chuadanga!P40</f>
        <v>0</v>
      </c>
      <c r="Q14" s="54" t="e">
        <f>Chuadanga!Q40</f>
        <v>#DIV/0!</v>
      </c>
      <c r="R14" s="2">
        <f>Chuadanga!R40</f>
        <v>0</v>
      </c>
    </row>
    <row r="15" spans="1:22" x14ac:dyDescent="0.25">
      <c r="A15" s="2">
        <v>8</v>
      </c>
      <c r="B15" s="4" t="str">
        <f>Chuadanga!B41</f>
        <v>218553014-Andulbaria UP - Begumpur Hat Road.</v>
      </c>
      <c r="C15" s="2">
        <f>Chuadanga!C41</f>
        <v>0</v>
      </c>
      <c r="D15" s="5">
        <f>Chuadanga!D41</f>
        <v>0</v>
      </c>
      <c r="E15" s="5">
        <f>Chuadanga!E41</f>
        <v>0</v>
      </c>
      <c r="F15" s="18">
        <f>Chuadanga!F41</f>
        <v>0</v>
      </c>
      <c r="G15" s="5">
        <f>Chuadanga!G41</f>
        <v>0</v>
      </c>
      <c r="H15" s="52">
        <f>Chuadanga!H41</f>
        <v>0</v>
      </c>
      <c r="I15" s="56">
        <f>Chuadanga!I41</f>
        <v>0</v>
      </c>
      <c r="J15" s="52">
        <f>Chuadanga!J41</f>
        <v>0</v>
      </c>
      <c r="K15" s="5">
        <f>Chuadanga!K41</f>
        <v>0</v>
      </c>
      <c r="L15" s="54">
        <f>Chuadanga!L41</f>
        <v>0</v>
      </c>
      <c r="M15" s="52">
        <f>Chuadanga!M41</f>
        <v>0</v>
      </c>
      <c r="N15" s="5">
        <f>Chuadanga!N41</f>
        <v>0</v>
      </c>
      <c r="O15" s="5">
        <f>Chuadanga!O41</f>
        <v>0</v>
      </c>
      <c r="P15" s="5">
        <f>Chuadanga!P41</f>
        <v>0</v>
      </c>
      <c r="Q15" s="54" t="e">
        <f>Chuadanga!Q41</f>
        <v>#DIV/0!</v>
      </c>
      <c r="R15" s="2">
        <f>Chuadanga!R41</f>
        <v>0</v>
      </c>
    </row>
    <row r="16" spans="1:22" s="3" customFormat="1" ht="25.5" customHeight="1" x14ac:dyDescent="0.25">
      <c r="A16" s="112" t="s">
        <v>11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</row>
    <row r="17" spans="1:18" s="3" customFormat="1" x14ac:dyDescent="0.25">
      <c r="A17" s="14">
        <v>9</v>
      </c>
      <c r="B17" s="4" t="str">
        <f>Chuadanga!B89</f>
        <v>218554001-Purandupur - Nischatapur Road</v>
      </c>
      <c r="C17" s="2">
        <f>Chuadanga!C89</f>
        <v>0</v>
      </c>
      <c r="D17" s="5">
        <f>Chuadanga!D89</f>
        <v>0</v>
      </c>
      <c r="E17" s="5">
        <f>Chuadanga!E89</f>
        <v>0</v>
      </c>
      <c r="F17" s="18">
        <f>Chuadanga!F89</f>
        <v>0</v>
      </c>
      <c r="G17" s="5">
        <f>Chuadanga!G89</f>
        <v>0</v>
      </c>
      <c r="H17" s="52">
        <f>Chuadanga!H89</f>
        <v>0</v>
      </c>
      <c r="I17" s="56">
        <f>Chuadanga!I89</f>
        <v>0</v>
      </c>
      <c r="J17" s="52">
        <f>Chuadanga!J89</f>
        <v>0</v>
      </c>
      <c r="K17" s="5">
        <f>Chuadanga!K89</f>
        <v>0</v>
      </c>
      <c r="L17" s="54">
        <f>Chuadanga!L89</f>
        <v>0</v>
      </c>
      <c r="M17" s="52">
        <f>Chuadanga!M89</f>
        <v>0</v>
      </c>
      <c r="N17" s="5">
        <f>Chuadanga!N89</f>
        <v>0</v>
      </c>
      <c r="O17" s="5">
        <f>Chuadanga!O89</f>
        <v>0</v>
      </c>
      <c r="P17" s="5">
        <f>Chuadanga!P89</f>
        <v>0</v>
      </c>
      <c r="Q17" s="54" t="e">
        <f>Chuadanga!Q89</f>
        <v>#DIV/0!</v>
      </c>
      <c r="R17" s="2">
        <f>Chuadanga!R89</f>
        <v>0</v>
      </c>
    </row>
    <row r="18" spans="1:18" s="3" customFormat="1" ht="28.5" x14ac:dyDescent="0.25">
      <c r="A18" s="14">
        <v>10</v>
      </c>
      <c r="B18" s="4" t="str">
        <f>Chuadanga!B90</f>
        <v>218554002-Panarasoti Bhanga Bridge-Tarinibash Road</v>
      </c>
      <c r="C18" s="2">
        <f>Chuadanga!C90</f>
        <v>0</v>
      </c>
      <c r="D18" s="5">
        <f>Chuadanga!D90</f>
        <v>0</v>
      </c>
      <c r="E18" s="5">
        <f>Chuadanga!E90</f>
        <v>0</v>
      </c>
      <c r="F18" s="18">
        <f>Chuadanga!F90</f>
        <v>0</v>
      </c>
      <c r="G18" s="5">
        <f>Chuadanga!G90</f>
        <v>0</v>
      </c>
      <c r="H18" s="52">
        <f>Chuadanga!H90</f>
        <v>0</v>
      </c>
      <c r="I18" s="56">
        <f>Chuadanga!I90</f>
        <v>0</v>
      </c>
      <c r="J18" s="52">
        <f>Chuadanga!J90</f>
        <v>0</v>
      </c>
      <c r="K18" s="5">
        <f>Chuadanga!K90</f>
        <v>0</v>
      </c>
      <c r="L18" s="54">
        <f>Chuadanga!L90</f>
        <v>0</v>
      </c>
      <c r="M18" s="52">
        <f>Chuadanga!M90</f>
        <v>0</v>
      </c>
      <c r="N18" s="5">
        <f>Chuadanga!N90</f>
        <v>0</v>
      </c>
      <c r="O18" s="5">
        <f>Chuadanga!O90</f>
        <v>0</v>
      </c>
      <c r="P18" s="5">
        <f>Chuadanga!P90</f>
        <v>0</v>
      </c>
      <c r="Q18" s="54" t="e">
        <f>Chuadanga!Q90</f>
        <v>#DIV/0!</v>
      </c>
      <c r="R18" s="2">
        <f>Chuadanga!R90</f>
        <v>0</v>
      </c>
    </row>
    <row r="19" spans="1:18" s="3" customFormat="1" x14ac:dyDescent="0.25">
      <c r="A19" s="14">
        <v>11</v>
      </c>
      <c r="B19" s="4" t="str">
        <f>Chuadanga!B91</f>
        <v>218554004-Narayanpur-Gangadaspur Rd</v>
      </c>
      <c r="C19" s="2">
        <f>Chuadanga!C91</f>
        <v>0</v>
      </c>
      <c r="D19" s="5">
        <f>Chuadanga!D91</f>
        <v>0</v>
      </c>
      <c r="E19" s="5">
        <f>Chuadanga!E91</f>
        <v>0</v>
      </c>
      <c r="F19" s="18">
        <f>Chuadanga!F91</f>
        <v>0</v>
      </c>
      <c r="G19" s="5">
        <f>Chuadanga!G91</f>
        <v>0</v>
      </c>
      <c r="H19" s="52">
        <f>Chuadanga!H91</f>
        <v>0</v>
      </c>
      <c r="I19" s="56">
        <f>Chuadanga!I91</f>
        <v>0</v>
      </c>
      <c r="J19" s="52">
        <f>Chuadanga!J91</f>
        <v>0</v>
      </c>
      <c r="K19" s="5">
        <f>Chuadanga!K91</f>
        <v>0</v>
      </c>
      <c r="L19" s="54">
        <f>Chuadanga!L91</f>
        <v>0</v>
      </c>
      <c r="M19" s="52">
        <f>Chuadanga!M91</f>
        <v>0</v>
      </c>
      <c r="N19" s="5">
        <f>Chuadanga!N91</f>
        <v>0</v>
      </c>
      <c r="O19" s="5">
        <f>Chuadanga!O91</f>
        <v>0</v>
      </c>
      <c r="P19" s="5">
        <f>Chuadanga!P91</f>
        <v>0</v>
      </c>
      <c r="Q19" s="54" t="e">
        <f>Chuadanga!Q91</f>
        <v>#DIV/0!</v>
      </c>
      <c r="R19" s="2">
        <f>Chuadanga!R91</f>
        <v>0</v>
      </c>
    </row>
    <row r="20" spans="1:18" s="3" customFormat="1" ht="85.5" x14ac:dyDescent="0.25">
      <c r="A20" s="14">
        <v>12</v>
      </c>
      <c r="B20" s="4" t="str">
        <f>Chuadanga!B92</f>
        <v>218554012-a) Improvement of Krishnopur more-Maerudah hat-Shebkhali road Ch 2420-3220m (b) Construction of 1 no RCC Box Culvert size 2.00x2.60m at Ch 2713m (c) Construction of 2 Nos U Type Drain Culvert size 625 x 600 m at Ch 2600 and 2947m. Salvage Amount TK. 597943.00</v>
      </c>
      <c r="C20" s="2" t="str">
        <f>Chuadanga!C92</f>
        <v>KDRIDP/Chua/W-23/2016-17</v>
      </c>
      <c r="D20" s="5">
        <f>Chuadanga!D92</f>
        <v>0.8</v>
      </c>
      <c r="E20" s="5">
        <f>Chuadanga!E92</f>
        <v>0</v>
      </c>
      <c r="F20" s="18">
        <f>Chuadanga!F92</f>
        <v>0</v>
      </c>
      <c r="G20" s="5">
        <f>Chuadanga!G92</f>
        <v>57.51</v>
      </c>
      <c r="H20" s="52">
        <f>Chuadanga!H92</f>
        <v>42971</v>
      </c>
      <c r="I20" s="56" t="str">
        <f>Chuadanga!I92</f>
        <v xml:space="preserve"> MOZAHAR ENTERPRISE (PVT.) LTD.</v>
      </c>
      <c r="J20" s="52">
        <f>Chuadanga!J92</f>
        <v>43023</v>
      </c>
      <c r="K20" s="5">
        <f>Chuadanga!K92</f>
        <v>51.76</v>
      </c>
      <c r="L20" s="54">
        <f>Chuadanga!L92</f>
        <v>0.82</v>
      </c>
      <c r="M20" s="52">
        <f>Chuadanga!M92</f>
        <v>43292</v>
      </c>
      <c r="N20" s="5">
        <f>Chuadanga!N92</f>
        <v>0</v>
      </c>
      <c r="O20" s="5">
        <f>Chuadanga!O92</f>
        <v>41.56</v>
      </c>
      <c r="P20" s="5">
        <f>Chuadanga!P92</f>
        <v>-41.56</v>
      </c>
      <c r="Q20" s="54">
        <f>Chuadanga!Q92</f>
        <v>0.8029366306027822</v>
      </c>
      <c r="R20" s="2">
        <f>Chuadanga!R92</f>
        <v>0</v>
      </c>
    </row>
    <row r="21" spans="1:18" s="3" customFormat="1" x14ac:dyDescent="0.25">
      <c r="A21" s="14">
        <v>13</v>
      </c>
      <c r="B21" s="4" t="str">
        <f>Chuadanga!B93</f>
        <v>218554014-Balihuda-Natun Chakla Road</v>
      </c>
      <c r="C21" s="2">
        <f>Chuadanga!C93</f>
        <v>0</v>
      </c>
      <c r="D21" s="5">
        <f>Chuadanga!D93</f>
        <v>0</v>
      </c>
      <c r="E21" s="5">
        <f>Chuadanga!E93</f>
        <v>0</v>
      </c>
      <c r="F21" s="18">
        <f>Chuadanga!F93</f>
        <v>0</v>
      </c>
      <c r="G21" s="5">
        <f>Chuadanga!G93</f>
        <v>0</v>
      </c>
      <c r="H21" s="52">
        <f>Chuadanga!H93</f>
        <v>0</v>
      </c>
      <c r="I21" s="56">
        <f>Chuadanga!I93</f>
        <v>0</v>
      </c>
      <c r="J21" s="52">
        <f>Chuadanga!J93</f>
        <v>0</v>
      </c>
      <c r="K21" s="5">
        <f>Chuadanga!K93</f>
        <v>0</v>
      </c>
      <c r="L21" s="54">
        <f>Chuadanga!L93</f>
        <v>0</v>
      </c>
      <c r="M21" s="52">
        <f>Chuadanga!M93</f>
        <v>0</v>
      </c>
      <c r="N21" s="5">
        <f>Chuadanga!N93</f>
        <v>0</v>
      </c>
      <c r="O21" s="5">
        <f>Chuadanga!O93</f>
        <v>0</v>
      </c>
      <c r="P21" s="5">
        <f>Chuadanga!P93</f>
        <v>0</v>
      </c>
      <c r="Q21" s="54" t="e">
        <f>Chuadanga!Q93</f>
        <v>#DIV/0!</v>
      </c>
      <c r="R21" s="2">
        <f>Chuadanga!R93</f>
        <v>0</v>
      </c>
    </row>
    <row r="22" spans="1:18" s="3" customFormat="1" ht="57" x14ac:dyDescent="0.25">
      <c r="A22" s="14">
        <v>14</v>
      </c>
      <c r="B22" s="4" t="str">
        <f>Chuadanga!B94</f>
        <v>218554017-a) Improvement of Tutulia BGB camp-Rakhal Shah Mazar road Ch 1800-4150m (b) Construction of 3 nos U-Drain Culvert at Ch 2730, 3300 &amp; 3400m. Salvage Amount TK. 560988.00</v>
      </c>
      <c r="C22" s="2" t="str">
        <f>Chuadanga!C94</f>
        <v>KDRIDP/Chua/W-19/2016-17</v>
      </c>
      <c r="D22" s="5">
        <f>Chuadanga!D94</f>
        <v>2.35</v>
      </c>
      <c r="E22" s="5">
        <f>Chuadanga!E94</f>
        <v>0</v>
      </c>
      <c r="F22" s="18">
        <f>Chuadanga!F94</f>
        <v>0</v>
      </c>
      <c r="G22" s="5">
        <f>Chuadanga!G94</f>
        <v>133.02000000000001</v>
      </c>
      <c r="H22" s="52">
        <f>Chuadanga!H94</f>
        <v>42941</v>
      </c>
      <c r="I22" s="56" t="str">
        <f>Chuadanga!I94</f>
        <v>Jahirul Limited</v>
      </c>
      <c r="J22" s="52">
        <f>Chuadanga!J94</f>
        <v>42990</v>
      </c>
      <c r="K22" s="5">
        <f>Chuadanga!K94</f>
        <v>119.72</v>
      </c>
      <c r="L22" s="54">
        <f>Chuadanga!L94</f>
        <v>0.15</v>
      </c>
      <c r="M22" s="52">
        <f>Chuadanga!M94</f>
        <v>43270</v>
      </c>
      <c r="N22" s="5">
        <f>Chuadanga!N94</f>
        <v>0</v>
      </c>
      <c r="O22" s="5">
        <f>Chuadanga!O94</f>
        <v>0</v>
      </c>
      <c r="P22" s="5">
        <f>Chuadanga!P94</f>
        <v>0</v>
      </c>
      <c r="Q22" s="54">
        <f>Chuadanga!Q94</f>
        <v>0</v>
      </c>
      <c r="R22" s="2">
        <f>Chuadanga!R94</f>
        <v>0</v>
      </c>
    </row>
    <row r="23" spans="1:18" s="3" customFormat="1" ht="71.25" x14ac:dyDescent="0.25">
      <c r="A23" s="14">
        <v>15</v>
      </c>
      <c r="B23" s="4" t="str">
        <f>Chuadanga!B95</f>
        <v>218554023 a) Improvement of Muktarpur-Shahebkhali road via Katapol Chakla road Ch 2050-3810m (b) Construction of 1 no U-Type Drain Culvert size 625x600mm at Ch 3271m. Salvage Amount TK.106683.00</v>
      </c>
      <c r="C23" s="2" t="str">
        <f>Chuadanga!C95</f>
        <v>KDRIDP/Chua/W-21/2016-17</v>
      </c>
      <c r="D23" s="5">
        <f>Chuadanga!D95</f>
        <v>1.76</v>
      </c>
      <c r="E23" s="5">
        <f>Chuadanga!E95</f>
        <v>0</v>
      </c>
      <c r="F23" s="18">
        <f>Chuadanga!F95</f>
        <v>0</v>
      </c>
      <c r="G23" s="5">
        <f>Chuadanga!G95</f>
        <v>97.48</v>
      </c>
      <c r="H23" s="52">
        <f>Chuadanga!H95</f>
        <v>42971</v>
      </c>
      <c r="I23" s="56" t="str">
        <f>Chuadanga!I95</f>
        <v xml:space="preserve"> MOZAHAR ENTERPRISE (PVT.) LTD.</v>
      </c>
      <c r="J23" s="52">
        <f>Chuadanga!J95</f>
        <v>43023</v>
      </c>
      <c r="K23" s="5">
        <f>Chuadanga!K95</f>
        <v>87.73</v>
      </c>
      <c r="L23" s="54">
        <f>Chuadanga!L95</f>
        <v>0.76</v>
      </c>
      <c r="M23" s="52">
        <f>Chuadanga!M95</f>
        <v>43292</v>
      </c>
      <c r="N23" s="5">
        <f>Chuadanga!N95</f>
        <v>0</v>
      </c>
      <c r="O23" s="5">
        <f>Chuadanga!O95</f>
        <v>66.28</v>
      </c>
      <c r="P23" s="5">
        <f>Chuadanga!P95</f>
        <v>-66.28</v>
      </c>
      <c r="Q23" s="54">
        <f>Chuadanga!Q95</f>
        <v>0.75549982902085944</v>
      </c>
      <c r="R23" s="2">
        <f>Chuadanga!R95</f>
        <v>0</v>
      </c>
    </row>
    <row r="24" spans="1:18" s="3" customFormat="1" ht="71.25" x14ac:dyDescent="0.25">
      <c r="A24" s="14">
        <v>16</v>
      </c>
      <c r="B24" s="4" t="str">
        <f>Chuadanga!B96</f>
        <v>218554031- A) Improvement of Goyespur-BGB Camp-Changkhali road Ch 4140-6542m B) Construction of 4 nos U-Type Drain Culvert at Ch 4150, 4650,5800 &amp; 6310 m. Salvage Amount TK.142098.00</v>
      </c>
      <c r="C24" s="2" t="str">
        <f>Chuadanga!C96</f>
        <v>KDRIDP/Chua/W-29/2017-18</v>
      </c>
      <c r="D24" s="5">
        <f>Chuadanga!D96</f>
        <v>2.4020000000000001</v>
      </c>
      <c r="E24" s="5">
        <f>Chuadanga!E96</f>
        <v>0</v>
      </c>
      <c r="F24" s="18">
        <f>Chuadanga!F96</f>
        <v>0</v>
      </c>
      <c r="G24" s="5">
        <f>Chuadanga!G96</f>
        <v>150.91999999999999</v>
      </c>
      <c r="H24" s="52">
        <f>Chuadanga!H96</f>
        <v>43159</v>
      </c>
      <c r="I24" s="56" t="str">
        <f>Chuadanga!I96</f>
        <v xml:space="preserve"> MOZAHAR ENTERPRISE (PVT.) LTD.</v>
      </c>
      <c r="J24" s="52">
        <f>Chuadanga!J96</f>
        <v>43237</v>
      </c>
      <c r="K24" s="5">
        <f>Chuadanga!K96</f>
        <v>135.83000000000001</v>
      </c>
      <c r="L24" s="54">
        <f>Chuadanga!L96</f>
        <v>0</v>
      </c>
      <c r="M24" s="52">
        <f>Chuadanga!M96</f>
        <v>43513</v>
      </c>
      <c r="N24" s="5">
        <f>Chuadanga!N96</f>
        <v>0</v>
      </c>
      <c r="O24" s="5">
        <f>Chuadanga!O96</f>
        <v>0</v>
      </c>
      <c r="P24" s="5">
        <f>Chuadanga!P96</f>
        <v>0</v>
      </c>
      <c r="Q24" s="54">
        <f>Chuadanga!Q96</f>
        <v>0</v>
      </c>
      <c r="R24" s="2">
        <f>Chuadanga!R96</f>
        <v>0</v>
      </c>
    </row>
    <row r="25" spans="1:18" s="3" customFormat="1" x14ac:dyDescent="0.25">
      <c r="A25" s="14">
        <v>17</v>
      </c>
      <c r="B25" s="4" t="str">
        <f>Chuadanga!B97</f>
        <v>218554035-Sontoshpur R&amp;H-Rajapur UZR Road</v>
      </c>
      <c r="C25" s="2">
        <f>Chuadanga!C97</f>
        <v>0</v>
      </c>
      <c r="D25" s="5">
        <f>Chuadanga!D97</f>
        <v>0</v>
      </c>
      <c r="E25" s="5">
        <f>Chuadanga!E97</f>
        <v>0</v>
      </c>
      <c r="F25" s="18">
        <f>Chuadanga!F97</f>
        <v>0</v>
      </c>
      <c r="G25" s="5">
        <f>Chuadanga!G97</f>
        <v>0</v>
      </c>
      <c r="H25" s="52">
        <f>Chuadanga!H97</f>
        <v>0</v>
      </c>
      <c r="I25" s="56">
        <f>Chuadanga!I97</f>
        <v>0</v>
      </c>
      <c r="J25" s="52">
        <f>Chuadanga!J97</f>
        <v>0</v>
      </c>
      <c r="K25" s="5">
        <f>Chuadanga!K97</f>
        <v>0</v>
      </c>
      <c r="L25" s="54">
        <f>Chuadanga!L97</f>
        <v>0</v>
      </c>
      <c r="M25" s="52">
        <f>Chuadanga!M97</f>
        <v>0</v>
      </c>
      <c r="N25" s="5">
        <f>Chuadanga!N97</f>
        <v>0</v>
      </c>
      <c r="O25" s="5">
        <f>Chuadanga!O97</f>
        <v>0</v>
      </c>
      <c r="P25" s="5">
        <f>Chuadanga!P97</f>
        <v>0</v>
      </c>
      <c r="Q25" s="54" t="e">
        <f>Chuadanga!Q97</f>
        <v>#DIV/0!</v>
      </c>
      <c r="R25" s="2">
        <f>Chuadanga!R97</f>
        <v>0</v>
      </c>
    </row>
    <row r="26" spans="1:18" s="3" customFormat="1" ht="42.75" x14ac:dyDescent="0.25">
      <c r="A26" s="14">
        <v>18</v>
      </c>
      <c r="B26" s="4" t="str">
        <f>Chuadanga!B98</f>
        <v>218554037-Improvement of Daulatgong GC-Benipur hat road at ch 6140-8900m. Salvage Amount TK. 280855.00</v>
      </c>
      <c r="C26" s="2" t="str">
        <f>Chuadanga!C98</f>
        <v>KDRIDP/Chua/W-20/2016-17</v>
      </c>
      <c r="D26" s="5">
        <f>Chuadanga!D98</f>
        <v>2.76</v>
      </c>
      <c r="E26" s="5">
        <f>Chuadanga!E98</f>
        <v>0</v>
      </c>
      <c r="F26" s="18">
        <f>Chuadanga!F98</f>
        <v>0</v>
      </c>
      <c r="G26" s="5">
        <f>Chuadanga!G98</f>
        <v>151.79</v>
      </c>
      <c r="H26" s="52">
        <f>Chuadanga!H98</f>
        <v>42941</v>
      </c>
      <c r="I26" s="56" t="str">
        <f>Chuadanga!I98</f>
        <v>M/S. JAKAULLAH &amp; BROTHERS</v>
      </c>
      <c r="J26" s="52">
        <f>Chuadanga!J98</f>
        <v>42974</v>
      </c>
      <c r="K26" s="5">
        <f>Chuadanga!K98</f>
        <v>136.608</v>
      </c>
      <c r="L26" s="54">
        <f>Chuadanga!L98</f>
        <v>1</v>
      </c>
      <c r="M26" s="52">
        <f>Chuadanga!M98</f>
        <v>43253</v>
      </c>
      <c r="N26" s="5">
        <f>Chuadanga!N98</f>
        <v>136.608</v>
      </c>
      <c r="O26" s="5">
        <f>Chuadanga!O98</f>
        <v>136.608</v>
      </c>
      <c r="P26" s="5">
        <f>Chuadanga!P98</f>
        <v>0</v>
      </c>
      <c r="Q26" s="54">
        <f>Chuadanga!Q98</f>
        <v>1</v>
      </c>
      <c r="R26" s="2" t="str">
        <f>Chuadanga!R98</f>
        <v>Final</v>
      </c>
    </row>
    <row r="27" spans="1:18" s="3" customFormat="1" ht="85.5" x14ac:dyDescent="0.25">
      <c r="A27" s="14">
        <v>19</v>
      </c>
      <c r="B27" s="4" t="str">
        <f>Chuadanga!B99</f>
        <v xml:space="preserve">218554050-a) Improvement of Uthali R&amp;H-Dhopakhali Hat road Ch 1425-3981m (b) Construction of 2 nos 1.00x1.60m Box Culvert at CH 2359 and 3085m (c) Construction of 1 No U-Drain Culvert at Ch 2001m. Salvage Amount TK. 2029785.00 </v>
      </c>
      <c r="C27" s="2" t="str">
        <f>Chuadanga!C99</f>
        <v>KDRIDP/Chua/W-17/2016-17</v>
      </c>
      <c r="D27" s="5">
        <f>Chuadanga!D99</f>
        <v>2.556</v>
      </c>
      <c r="E27" s="5">
        <f>Chuadanga!E99</f>
        <v>0</v>
      </c>
      <c r="F27" s="18">
        <f>Chuadanga!F99</f>
        <v>0</v>
      </c>
      <c r="G27" s="5">
        <f>Chuadanga!G99</f>
        <v>150.77000000000001</v>
      </c>
      <c r="H27" s="52">
        <f>Chuadanga!H99</f>
        <v>42941</v>
      </c>
      <c r="I27" s="56" t="str">
        <f>Chuadanga!I99</f>
        <v>Jahirul Limited</v>
      </c>
      <c r="J27" s="52">
        <f>Chuadanga!J99</f>
        <v>42990</v>
      </c>
      <c r="K27" s="5">
        <f>Chuadanga!K99</f>
        <v>135.68700000000001</v>
      </c>
      <c r="L27" s="54">
        <f>Chuadanga!L99</f>
        <v>0.7</v>
      </c>
      <c r="M27" s="52">
        <f>Chuadanga!M99</f>
        <v>43361</v>
      </c>
      <c r="N27" s="5">
        <f>Chuadanga!N99</f>
        <v>0</v>
      </c>
      <c r="O27" s="5">
        <f>Chuadanga!O99</f>
        <v>66.739999999999995</v>
      </c>
      <c r="P27" s="5">
        <f>Chuadanga!P99</f>
        <v>-66.739999999999995</v>
      </c>
      <c r="Q27" s="54">
        <f>Chuadanga!Q99</f>
        <v>0.49186731227015107</v>
      </c>
      <c r="R27" s="2">
        <f>Chuadanga!R99</f>
        <v>0</v>
      </c>
    </row>
    <row r="28" spans="1:18" s="3" customFormat="1" ht="57" x14ac:dyDescent="0.25">
      <c r="A28" s="14">
        <v>20</v>
      </c>
      <c r="B28" s="4" t="str">
        <f>Chuadanga!B100</f>
        <v xml:space="preserve">218555003-A) Improvement of Annantopur Mosque-Mondertola road Ch 00m-1150m B) Construction of 2 nos U-Type Drain Culvert size 600x625mm at Ch 3.00 &amp; 295m. Salvage Amount TK.333332.00 </v>
      </c>
      <c r="C28" s="2" t="str">
        <f>Chuadanga!C100</f>
        <v>KDRIDP/Chua/W-28/2017-18</v>
      </c>
      <c r="D28" s="5">
        <f>Chuadanga!D100</f>
        <v>1.1499999999999999</v>
      </c>
      <c r="E28" s="5">
        <f>Chuadanga!E100</f>
        <v>0</v>
      </c>
      <c r="F28" s="18">
        <f>Chuadanga!F100</f>
        <v>0</v>
      </c>
      <c r="G28" s="5">
        <f>Chuadanga!G100</f>
        <v>77.885000000000005</v>
      </c>
      <c r="H28" s="52">
        <f>Chuadanga!H100</f>
        <v>43097</v>
      </c>
      <c r="I28" s="56" t="str">
        <f>Chuadanga!I100</f>
        <v xml:space="preserve"> MOZAHAR ENTERPRISE (PVT.) LTD.</v>
      </c>
      <c r="J28" s="52">
        <f>Chuadanga!J100</f>
        <v>43150</v>
      </c>
      <c r="K28" s="5">
        <f>Chuadanga!K100</f>
        <v>70.099999999999994</v>
      </c>
      <c r="L28" s="54">
        <f>Chuadanga!L100</f>
        <v>0.1</v>
      </c>
      <c r="M28" s="52">
        <f>Chuadanga!M100</f>
        <v>43341</v>
      </c>
      <c r="N28" s="5">
        <f>Chuadanga!N100</f>
        <v>0</v>
      </c>
      <c r="O28" s="5">
        <f>Chuadanga!O100</f>
        <v>0</v>
      </c>
      <c r="P28" s="5">
        <f>Chuadanga!P100</f>
        <v>0</v>
      </c>
      <c r="Q28" s="54">
        <f>Chuadanga!Q100</f>
        <v>0</v>
      </c>
      <c r="R28" s="2">
        <f>Chuadanga!R100</f>
        <v>0</v>
      </c>
    </row>
    <row r="29" spans="1:18" s="3" customFormat="1" ht="25.5" customHeight="1" x14ac:dyDescent="0.25">
      <c r="A29" s="112" t="s">
        <v>13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</row>
    <row r="30" spans="1:18" s="3" customFormat="1" x14ac:dyDescent="0.25">
      <c r="A30" s="2">
        <v>21</v>
      </c>
      <c r="B30" s="4" t="str">
        <f>Chuadanga!B156</f>
        <v>218553010-Andulbaria UP - Grisnagar Bazar Rd.</v>
      </c>
      <c r="C30" s="2">
        <f>Chuadanga!C156</f>
        <v>0</v>
      </c>
      <c r="D30" s="16">
        <f>Chuadanga!D156</f>
        <v>0</v>
      </c>
      <c r="E30" s="16">
        <f>Chuadanga!E156</f>
        <v>0</v>
      </c>
      <c r="F30" s="19">
        <f>Chuadanga!F156</f>
        <v>0</v>
      </c>
      <c r="G30" s="16">
        <f>Chuadanga!G156</f>
        <v>0</v>
      </c>
      <c r="H30" s="39">
        <f>Chuadanga!H156</f>
        <v>0</v>
      </c>
      <c r="I30" s="48">
        <f>Chuadanga!I156</f>
        <v>0</v>
      </c>
      <c r="J30" s="39">
        <f>Chuadanga!J156</f>
        <v>0</v>
      </c>
      <c r="K30" s="16">
        <f>Chuadanga!K156</f>
        <v>0</v>
      </c>
      <c r="L30" s="43">
        <f>Chuadanga!L156</f>
        <v>0</v>
      </c>
      <c r="M30" s="39">
        <f>Chuadanga!M156</f>
        <v>0</v>
      </c>
      <c r="N30" s="16">
        <f>Chuadanga!N156</f>
        <v>0</v>
      </c>
      <c r="O30" s="16">
        <f>Chuadanga!O156</f>
        <v>0</v>
      </c>
      <c r="P30" s="16">
        <f>Chuadanga!P156</f>
        <v>0</v>
      </c>
      <c r="Q30" s="43" t="e">
        <f>Chuadanga!Q156</f>
        <v>#DIV/0!</v>
      </c>
      <c r="R30" s="2">
        <f>Chuadanga!R156</f>
        <v>0</v>
      </c>
    </row>
    <row r="31" spans="1:18" s="3" customFormat="1" ht="42.75" x14ac:dyDescent="0.25">
      <c r="A31" s="2">
        <v>22</v>
      </c>
      <c r="B31" s="4" t="str">
        <f>Chuadanga!B157</f>
        <v>218554043-Periodic Maintenance of Balihuda UZR-Raypur Bazar Road Ch. 00m-2400m</v>
      </c>
      <c r="C31" s="2" t="str">
        <f>Chuadanga!C157</f>
        <v>KDRIDP/Chua/M-20/2017-18</v>
      </c>
      <c r="D31" s="16">
        <f>Chuadanga!D157</f>
        <v>2.4</v>
      </c>
      <c r="E31" s="16">
        <f>Chuadanga!E157</f>
        <v>0</v>
      </c>
      <c r="F31" s="19">
        <f>Chuadanga!F157</f>
        <v>0</v>
      </c>
      <c r="G31" s="16">
        <f>Chuadanga!G157</f>
        <v>38.869999999999997</v>
      </c>
      <c r="H31" s="39">
        <f>Chuadanga!H157</f>
        <v>43097</v>
      </c>
      <c r="I31" s="48" t="str">
        <f>Chuadanga!I157</f>
        <v>M/S. Khandaker Shahin Ahmed</v>
      </c>
      <c r="J31" s="39">
        <f>Chuadanga!J157</f>
        <v>43150</v>
      </c>
      <c r="K31" s="16">
        <f>Chuadanga!K157</f>
        <v>34.979999999999997</v>
      </c>
      <c r="L31" s="43">
        <f>Chuadanga!L157</f>
        <v>0.15</v>
      </c>
      <c r="M31" s="39">
        <f>Chuadanga!M157</f>
        <v>43341</v>
      </c>
      <c r="N31" s="16">
        <f>Chuadanga!N157</f>
        <v>0</v>
      </c>
      <c r="O31" s="16">
        <f>Chuadanga!O157</f>
        <v>0</v>
      </c>
      <c r="P31" s="16">
        <f>Chuadanga!P157</f>
        <v>0</v>
      </c>
      <c r="Q31" s="43">
        <f>Chuadanga!Q157</f>
        <v>0</v>
      </c>
      <c r="R31" s="2">
        <f>Chuadanga!R157</f>
        <v>0</v>
      </c>
    </row>
    <row r="32" spans="1:18" s="3" customFormat="1" x14ac:dyDescent="0.25">
      <c r="A32" s="2">
        <v>23</v>
      </c>
      <c r="B32" s="4" t="str">
        <f>Chuadanga!B158</f>
        <v>218554047-Bokundia R&amp;H - Minajpur hat Rd.</v>
      </c>
      <c r="C32" s="2">
        <f>Chuadanga!C158</f>
        <v>0</v>
      </c>
      <c r="D32" s="16">
        <f>Chuadanga!D158</f>
        <v>0</v>
      </c>
      <c r="E32" s="16">
        <f>Chuadanga!E158</f>
        <v>0</v>
      </c>
      <c r="F32" s="19">
        <f>Chuadanga!F158</f>
        <v>0</v>
      </c>
      <c r="G32" s="16">
        <f>Chuadanga!G158</f>
        <v>0</v>
      </c>
      <c r="H32" s="39">
        <f>Chuadanga!H158</f>
        <v>0</v>
      </c>
      <c r="I32" s="48">
        <f>Chuadanga!I158</f>
        <v>0</v>
      </c>
      <c r="J32" s="39">
        <f>Chuadanga!J158</f>
        <v>0</v>
      </c>
      <c r="K32" s="16">
        <f>Chuadanga!K158</f>
        <v>0</v>
      </c>
      <c r="L32" s="43">
        <f>Chuadanga!L158</f>
        <v>0</v>
      </c>
      <c r="M32" s="39">
        <f>Chuadanga!M158</f>
        <v>0</v>
      </c>
      <c r="N32" s="16">
        <f>Chuadanga!N158</f>
        <v>0</v>
      </c>
      <c r="O32" s="16">
        <f>Chuadanga!O158</f>
        <v>0</v>
      </c>
      <c r="P32" s="16">
        <f>Chuadanga!P158</f>
        <v>0</v>
      </c>
      <c r="Q32" s="43" t="e">
        <f>Chuadanga!Q158</f>
        <v>#DIV/0!</v>
      </c>
      <c r="R32" s="2">
        <f>Chuadanga!R158</f>
        <v>0</v>
      </c>
    </row>
    <row r="33" spans="1:18" s="3" customFormat="1" ht="42.75" x14ac:dyDescent="0.25">
      <c r="A33" s="2">
        <v>24</v>
      </c>
      <c r="B33" s="4" t="str">
        <f>Chuadanga!B159</f>
        <v>218554054-Periodic Maintenance of Piaratala R&amp;H-Kasipur Hat Road Ch. 00m-6420m.</v>
      </c>
      <c r="C33" s="2" t="str">
        <f>Chuadanga!C159</f>
        <v>KDRIDP/Chua/M-18/2017-18</v>
      </c>
      <c r="D33" s="16">
        <f>Chuadanga!D159</f>
        <v>6.42</v>
      </c>
      <c r="E33" s="16">
        <f>Chuadanga!E159</f>
        <v>0</v>
      </c>
      <c r="F33" s="19">
        <f>Chuadanga!F159</f>
        <v>0</v>
      </c>
      <c r="G33" s="16">
        <f>Chuadanga!G159</f>
        <v>92.81</v>
      </c>
      <c r="H33" s="39">
        <f>Chuadanga!H159</f>
        <v>43097</v>
      </c>
      <c r="I33" s="48" t="str">
        <f>Chuadanga!I159</f>
        <v xml:space="preserve"> MOZAHAR ENTERPRISE (PVT.) LTD.</v>
      </c>
      <c r="J33" s="39">
        <f>Chuadanga!J159</f>
        <v>43150</v>
      </c>
      <c r="K33" s="16">
        <f>Chuadanga!K159</f>
        <v>83.53</v>
      </c>
      <c r="L33" s="43">
        <f>Chuadanga!L159</f>
        <v>0.7</v>
      </c>
      <c r="M33" s="39">
        <f>Chuadanga!M159</f>
        <v>43341</v>
      </c>
      <c r="N33" s="16">
        <f>Chuadanga!N159</f>
        <v>0</v>
      </c>
      <c r="O33" s="16">
        <f>Chuadanga!O159</f>
        <v>21.81</v>
      </c>
      <c r="P33" s="16">
        <f>Chuadanga!P159</f>
        <v>-21.81</v>
      </c>
      <c r="Q33" s="43">
        <f>Chuadanga!Q159</f>
        <v>0.26110379504369685</v>
      </c>
      <c r="R33" s="2">
        <f>Chuadanga!R159</f>
        <v>0</v>
      </c>
    </row>
    <row r="34" spans="1:18" s="3" customFormat="1" x14ac:dyDescent="0.25">
      <c r="A34" s="2">
        <v>25</v>
      </c>
      <c r="B34" s="4" t="str">
        <f>Chuadanga!B160</f>
        <v>218554058-Banka UP-Dattanagar Bazar Rd.</v>
      </c>
      <c r="C34" s="2">
        <f>Chuadanga!C160</f>
        <v>0</v>
      </c>
      <c r="D34" s="16">
        <f>Chuadanga!D160</f>
        <v>0</v>
      </c>
      <c r="E34" s="16">
        <f>Chuadanga!E160</f>
        <v>0</v>
      </c>
      <c r="F34" s="19">
        <f>Chuadanga!F160</f>
        <v>0</v>
      </c>
      <c r="G34" s="16">
        <f>Chuadanga!G160</f>
        <v>0</v>
      </c>
      <c r="H34" s="39">
        <f>Chuadanga!H160</f>
        <v>0</v>
      </c>
      <c r="I34" s="48">
        <f>Chuadanga!I160</f>
        <v>0</v>
      </c>
      <c r="J34" s="39">
        <f>Chuadanga!J160</f>
        <v>0</v>
      </c>
      <c r="K34" s="16">
        <f>Chuadanga!K160</f>
        <v>0</v>
      </c>
      <c r="L34" s="43">
        <f>Chuadanga!L160</f>
        <v>0</v>
      </c>
      <c r="M34" s="39">
        <f>Chuadanga!M160</f>
        <v>0</v>
      </c>
      <c r="N34" s="16">
        <f>Chuadanga!N160</f>
        <v>0</v>
      </c>
      <c r="O34" s="16">
        <f>Chuadanga!O160</f>
        <v>0</v>
      </c>
      <c r="P34" s="16">
        <f>Chuadanga!P160</f>
        <v>0</v>
      </c>
      <c r="Q34" s="43" t="e">
        <f>Chuadanga!Q160</f>
        <v>#DIV/0!</v>
      </c>
      <c r="R34" s="2">
        <f>Chuadanga!R160</f>
        <v>0</v>
      </c>
    </row>
    <row r="35" spans="1:18" s="3" customFormat="1" x14ac:dyDescent="0.25">
      <c r="A35" s="2">
        <v>26</v>
      </c>
      <c r="B35" s="4" t="str">
        <f>Chuadanga!B161</f>
        <v>218554062-Uthali UZR-Uthali GC Rd.</v>
      </c>
      <c r="C35" s="2">
        <f>Chuadanga!C161</f>
        <v>0</v>
      </c>
      <c r="D35" s="16">
        <f>Chuadanga!D161</f>
        <v>0</v>
      </c>
      <c r="E35" s="16">
        <f>Chuadanga!E161</f>
        <v>0</v>
      </c>
      <c r="F35" s="19">
        <f>Chuadanga!F161</f>
        <v>0</v>
      </c>
      <c r="G35" s="16">
        <f>Chuadanga!G161</f>
        <v>0</v>
      </c>
      <c r="H35" s="39">
        <f>Chuadanga!H161</f>
        <v>0</v>
      </c>
      <c r="I35" s="48">
        <f>Chuadanga!I161</f>
        <v>0</v>
      </c>
      <c r="J35" s="39">
        <f>Chuadanga!J161</f>
        <v>0</v>
      </c>
      <c r="K35" s="16">
        <f>Chuadanga!K161</f>
        <v>0</v>
      </c>
      <c r="L35" s="43">
        <f>Chuadanga!L161</f>
        <v>0</v>
      </c>
      <c r="M35" s="39">
        <f>Chuadanga!M161</f>
        <v>0</v>
      </c>
      <c r="N35" s="16">
        <f>Chuadanga!N161</f>
        <v>0</v>
      </c>
      <c r="O35" s="16">
        <f>Chuadanga!O161</f>
        <v>0</v>
      </c>
      <c r="P35" s="16">
        <f>Chuadanga!P161</f>
        <v>0</v>
      </c>
      <c r="Q35" s="43" t="e">
        <f>Chuadanga!Q161</f>
        <v>#DIV/0!</v>
      </c>
      <c r="R35" s="2">
        <f>Chuadanga!R161</f>
        <v>0</v>
      </c>
    </row>
    <row r="36" spans="1:18" s="3" customFormat="1" ht="42.75" x14ac:dyDescent="0.25">
      <c r="A36" s="2">
        <v>27</v>
      </c>
      <c r="B36" s="4" t="str">
        <f>Chuadanga!B162</f>
        <v>218554068-Periodic Maintenance of Anantapur UZR-Pankahat Road Ch. 00m-3310m</v>
      </c>
      <c r="C36" s="2" t="str">
        <f>Chuadanga!C162</f>
        <v>KDRIDP/Chua/M-19/2017-18</v>
      </c>
      <c r="D36" s="16">
        <f>Chuadanga!D162</f>
        <v>3.31</v>
      </c>
      <c r="E36" s="16">
        <f>Chuadanga!E162</f>
        <v>0</v>
      </c>
      <c r="F36" s="19">
        <f>Chuadanga!F162</f>
        <v>0</v>
      </c>
      <c r="G36" s="16">
        <f>Chuadanga!G162</f>
        <v>58.35</v>
      </c>
      <c r="H36" s="39">
        <f>Chuadanga!H162</f>
        <v>43097</v>
      </c>
      <c r="I36" s="48" t="str">
        <f>Chuadanga!I162</f>
        <v xml:space="preserve"> MOZAHAR ENTERPRISE (PVT.) LTD.</v>
      </c>
      <c r="J36" s="39">
        <f>Chuadanga!J162</f>
        <v>43150</v>
      </c>
      <c r="K36" s="16">
        <f>Chuadanga!K162</f>
        <v>52.52</v>
      </c>
      <c r="L36" s="43">
        <f>Chuadanga!L162</f>
        <v>0.25</v>
      </c>
      <c r="M36" s="39">
        <f>Chuadanga!M162</f>
        <v>43341</v>
      </c>
      <c r="N36" s="16">
        <f>Chuadanga!N162</f>
        <v>0</v>
      </c>
      <c r="O36" s="16">
        <f>Chuadanga!O162</f>
        <v>0</v>
      </c>
      <c r="P36" s="16">
        <f>Chuadanga!P162</f>
        <v>0</v>
      </c>
      <c r="Q36" s="43">
        <f>Chuadanga!Q162</f>
        <v>0</v>
      </c>
      <c r="R36" s="2">
        <f>Chuadanga!R162</f>
        <v>0</v>
      </c>
    </row>
    <row r="37" spans="1:18" s="17" customFormat="1" ht="25.5" customHeight="1" x14ac:dyDescent="0.25">
      <c r="A37" s="105" t="s">
        <v>14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</row>
    <row r="38" spans="1:18" s="3" customFormat="1" ht="28.5" x14ac:dyDescent="0.25">
      <c r="A38" s="2">
        <v>28</v>
      </c>
      <c r="B38" s="4" t="str">
        <f>Chuadanga!B168</f>
        <v>Construction of Raypur Market Growth Center</v>
      </c>
      <c r="C38" s="2" t="str">
        <f>Chuadanga!C168</f>
        <v>KDRIDP/Chua/GC-23/2017-18</v>
      </c>
      <c r="D38" s="16">
        <f>Chuadanga!D168</f>
        <v>0</v>
      </c>
      <c r="E38" s="16">
        <f>Chuadanga!E168</f>
        <v>0</v>
      </c>
      <c r="F38" s="19">
        <f>Chuadanga!F168</f>
        <v>1</v>
      </c>
      <c r="G38" s="16">
        <f>Chuadanga!G168</f>
        <v>20.07</v>
      </c>
      <c r="H38" s="39">
        <f>Chuadanga!H168</f>
        <v>43150</v>
      </c>
      <c r="I38" s="48" t="str">
        <f>Chuadanga!I168</f>
        <v>M/S Jakaullah &amp; Brothers</v>
      </c>
      <c r="J38" s="39">
        <f>Chuadanga!J168</f>
        <v>43179</v>
      </c>
      <c r="K38" s="16">
        <f>Chuadanga!K168</f>
        <v>20.05</v>
      </c>
      <c r="L38" s="43">
        <f>Chuadanga!L168</f>
        <v>0</v>
      </c>
      <c r="M38" s="39">
        <f>Chuadanga!M168</f>
        <v>43462</v>
      </c>
      <c r="N38" s="16">
        <f>Chuadanga!N168</f>
        <v>0</v>
      </c>
      <c r="O38" s="16">
        <f>Chuadanga!O168</f>
        <v>0</v>
      </c>
      <c r="P38" s="16">
        <f>Chuadanga!P168</f>
        <v>0</v>
      </c>
      <c r="Q38" s="43">
        <f>Chuadanga!Q168</f>
        <v>0</v>
      </c>
      <c r="R38" s="2">
        <f>Chuadanga!R168</f>
        <v>0</v>
      </c>
    </row>
    <row r="39" spans="1:18" s="3" customFormat="1" ht="25.5" customHeight="1" x14ac:dyDescent="0.25">
      <c r="A39" s="112" t="s">
        <v>15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</row>
    <row r="40" spans="1:18" s="3" customFormat="1" ht="15" thickBot="1" x14ac:dyDescent="0.3">
      <c r="A40" s="2">
        <v>29</v>
      </c>
      <c r="B40" s="4" t="str">
        <f>Chuadanga!B182</f>
        <v>Tree Plantation</v>
      </c>
      <c r="C40" s="2">
        <f>Chuadanga!C182</f>
        <v>0</v>
      </c>
      <c r="D40" s="16">
        <f>Chuadanga!D182</f>
        <v>0</v>
      </c>
      <c r="E40" s="16">
        <f>Chuadanga!E182</f>
        <v>0</v>
      </c>
      <c r="F40" s="19">
        <f>Chuadanga!F182</f>
        <v>0</v>
      </c>
      <c r="G40" s="16">
        <f>Chuadanga!G182</f>
        <v>0</v>
      </c>
      <c r="H40" s="39">
        <f>Chuadanga!H182</f>
        <v>0</v>
      </c>
      <c r="I40" s="48">
        <f>Chuadanga!I182</f>
        <v>0</v>
      </c>
      <c r="J40" s="39">
        <f>Chuadanga!J182</f>
        <v>0</v>
      </c>
      <c r="K40" s="16">
        <f>Chuadanga!K182</f>
        <v>0</v>
      </c>
      <c r="L40" s="43">
        <f>Chuadanga!L182</f>
        <v>0</v>
      </c>
      <c r="M40" s="39">
        <f>Chuadanga!M182</f>
        <v>0</v>
      </c>
      <c r="N40" s="16">
        <f>Chuadanga!N182</f>
        <v>0</v>
      </c>
      <c r="O40" s="16">
        <f>Chuadanga!O182</f>
        <v>0</v>
      </c>
      <c r="P40" s="16">
        <f>Chuadanga!P182</f>
        <v>0</v>
      </c>
      <c r="Q40" s="43" t="e">
        <f>Chuadanga!Q182</f>
        <v>#DIV/0!</v>
      </c>
      <c r="R40" s="2">
        <f>Chuadanga!R182</f>
        <v>0</v>
      </c>
    </row>
    <row r="41" spans="1:18" s="32" customFormat="1" ht="15.75" thickBot="1" x14ac:dyDescent="0.3">
      <c r="A41" s="101" t="s">
        <v>10</v>
      </c>
      <c r="B41" s="102"/>
      <c r="C41" s="38"/>
      <c r="D41" s="29">
        <f>SUM(D7:D40)</f>
        <v>29.497999999999994</v>
      </c>
      <c r="E41" s="29">
        <f>SUM(E7:E40)</f>
        <v>0</v>
      </c>
      <c r="F41" s="30">
        <f>SUM(F7:F40)</f>
        <v>1</v>
      </c>
      <c r="G41" s="29">
        <f>SUM(G7:G40)</f>
        <v>1246.9149999999997</v>
      </c>
      <c r="H41" s="41"/>
      <c r="I41" s="50"/>
      <c r="J41" s="41"/>
      <c r="K41" s="29">
        <f>SUM(K7:K40)</f>
        <v>1124.2049999999999</v>
      </c>
      <c r="L41" s="45">
        <f>AVERAGE(L7:L40)</f>
        <v>0.20275862068965517</v>
      </c>
      <c r="M41" s="41"/>
      <c r="N41" s="29">
        <f t="shared" ref="N41:P41" si="0">SUM(N7:N40)</f>
        <v>210.738</v>
      </c>
      <c r="O41" s="29">
        <f t="shared" si="0"/>
        <v>481.51300000000003</v>
      </c>
      <c r="P41" s="29">
        <f t="shared" si="0"/>
        <v>-270.77500000000003</v>
      </c>
      <c r="Q41" s="45">
        <f>O41/K41</f>
        <v>0.4283142309454237</v>
      </c>
      <c r="R41" s="31"/>
    </row>
  </sheetData>
  <mergeCells count="26">
    <mergeCell ref="A1:R1"/>
    <mergeCell ref="A8:R8"/>
    <mergeCell ref="R2:R4"/>
    <mergeCell ref="G3:G4"/>
    <mergeCell ref="A2:A4"/>
    <mergeCell ref="B2:B4"/>
    <mergeCell ref="C2:C4"/>
    <mergeCell ref="H2:H4"/>
    <mergeCell ref="L2:L4"/>
    <mergeCell ref="M2:M4"/>
    <mergeCell ref="N2:P2"/>
    <mergeCell ref="Q2:Q4"/>
    <mergeCell ref="N3:N4"/>
    <mergeCell ref="O3:O4"/>
    <mergeCell ref="P3:P4"/>
    <mergeCell ref="A39:R39"/>
    <mergeCell ref="A41:B41"/>
    <mergeCell ref="D2:G2"/>
    <mergeCell ref="A16:R16"/>
    <mergeCell ref="D3:F3"/>
    <mergeCell ref="A29:R29"/>
    <mergeCell ref="A6:R6"/>
    <mergeCell ref="A37:R37"/>
    <mergeCell ref="I2:I4"/>
    <mergeCell ref="J2:J4"/>
    <mergeCell ref="K2:K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6" sqref="C6"/>
    </sheetView>
  </sheetViews>
  <sheetFormatPr defaultRowHeight="14.25" x14ac:dyDescent="0.25"/>
  <cols>
    <col min="1" max="1" width="22.42578125" style="1" customWidth="1"/>
    <col min="2" max="3" width="11" style="20" customWidth="1"/>
    <col min="4" max="4" width="9.7109375" style="1" customWidth="1"/>
    <col min="5" max="5" width="9.140625" style="1" customWidth="1"/>
    <col min="6" max="6" width="7.28515625" style="20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56" t="s">
        <v>216</v>
      </c>
      <c r="B1" s="157"/>
      <c r="C1" s="157"/>
      <c r="D1" s="157"/>
      <c r="E1" s="157"/>
      <c r="F1" s="157"/>
      <c r="G1" s="157"/>
      <c r="H1" s="157"/>
      <c r="I1" s="157"/>
      <c r="J1" s="157"/>
      <c r="K1" s="158"/>
      <c r="L1" s="64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24" ht="15" customHeight="1" thickBot="1" x14ac:dyDescent="0.3">
      <c r="A2" s="159" t="s">
        <v>217</v>
      </c>
      <c r="B2" s="161" t="s">
        <v>218</v>
      </c>
      <c r="C2" s="161" t="s">
        <v>240</v>
      </c>
      <c r="D2" s="163" t="s">
        <v>5</v>
      </c>
      <c r="E2" s="164"/>
      <c r="F2" s="165"/>
      <c r="G2" s="166" t="s">
        <v>219</v>
      </c>
      <c r="H2" s="168" t="s">
        <v>220</v>
      </c>
      <c r="I2" s="168" t="s">
        <v>221</v>
      </c>
      <c r="J2" s="168" t="s">
        <v>92</v>
      </c>
      <c r="K2" s="168" t="s">
        <v>9</v>
      </c>
    </row>
    <row r="3" spans="1:24" ht="26.25" customHeight="1" thickBot="1" x14ac:dyDescent="0.3">
      <c r="A3" s="160"/>
      <c r="B3" s="162"/>
      <c r="C3" s="162"/>
      <c r="D3" s="66" t="s">
        <v>2</v>
      </c>
      <c r="E3" s="67" t="s">
        <v>3</v>
      </c>
      <c r="F3" s="68" t="s">
        <v>4</v>
      </c>
      <c r="G3" s="167"/>
      <c r="H3" s="169"/>
      <c r="I3" s="169"/>
      <c r="J3" s="169"/>
      <c r="K3" s="169"/>
    </row>
    <row r="4" spans="1:24" ht="27" customHeight="1" x14ac:dyDescent="0.25">
      <c r="A4" s="69" t="s">
        <v>222</v>
      </c>
      <c r="B4" s="70">
        <f>COUNT(Chuadanga!A9,Chuadanga!A11,Chuadanga!A12,Chuadanga!A14)</f>
        <v>4</v>
      </c>
      <c r="C4" s="70">
        <f>COUNT(Chuadanga!A9,Chuadanga!A11,Chuadanga!A12,Chuadanga!A14)</f>
        <v>4</v>
      </c>
      <c r="D4" s="71">
        <f>Chuadanga!D15</f>
        <v>6.52</v>
      </c>
      <c r="E4" s="71">
        <f>Chuadanga!E15</f>
        <v>0</v>
      </c>
      <c r="F4" s="70">
        <f>Chuadanga!F15</f>
        <v>0</v>
      </c>
      <c r="G4" s="71">
        <f>Chuadanga!K15</f>
        <v>439.21999999999997</v>
      </c>
      <c r="H4" s="71">
        <f>Chuadanga!O15</f>
        <v>324.62200000000001</v>
      </c>
      <c r="I4" s="72">
        <f>Chuadanga!L15</f>
        <v>0.67499999999999993</v>
      </c>
      <c r="J4" s="73">
        <f>Chuadanga!Q15</f>
        <v>0.7390874732480307</v>
      </c>
      <c r="K4" s="74"/>
    </row>
    <row r="5" spans="1:24" ht="22.5" customHeight="1" x14ac:dyDescent="0.25">
      <c r="A5" s="75" t="s">
        <v>223</v>
      </c>
      <c r="B5" s="76">
        <f>COUNT(Chuadanga!A18,Chuadanga!A19,Chuadanga!A22,Chuadanga!A24,Chuadanga!A25:A26,Chuadanga!A27,Chuadanga!A31:A32,Chuadanga!A36)</f>
        <v>10</v>
      </c>
      <c r="C5" s="76">
        <f>COUNT(Chuadanga!A18,Chuadanga!A22,Chuadanga!A25,Chuadanga!A31,Chuadanga!A32,Chuadanga!A36)</f>
        <v>6</v>
      </c>
      <c r="D5" s="77">
        <f>Chuadanga!D42</f>
        <v>28.344999999999999</v>
      </c>
      <c r="E5" s="77">
        <f>Chuadanga!E42</f>
        <v>0</v>
      </c>
      <c r="F5" s="76">
        <f>Chuadanga!F42</f>
        <v>0</v>
      </c>
      <c r="G5" s="77">
        <f>Chuadanga!K42</f>
        <v>898.0100000000001</v>
      </c>
      <c r="H5" s="78">
        <f>Chuadanga!O42</f>
        <v>477.08399999999989</v>
      </c>
      <c r="I5" s="79">
        <f>Chuadanga!L42</f>
        <v>0.58571428571428574</v>
      </c>
      <c r="J5" s="79">
        <f>Chuadanga!Q42</f>
        <v>0.53126802596853018</v>
      </c>
      <c r="K5" s="80"/>
    </row>
    <row r="6" spans="1:24" ht="21.75" customHeight="1" x14ac:dyDescent="0.25">
      <c r="A6" s="75" t="s">
        <v>224</v>
      </c>
      <c r="B6" s="76">
        <f>COUNT(Chuadanga!A45,Chuadanga!A46,Chuadanga!A49,Chuadanga!A50,Chuadanga!A53,Chuadanga!A54,Chuadanga!A56,Chuadanga!A58,Chuadanga!A59,Chuadanga!A60,Chuadanga!A62:A63,Chuadanga!A65,Chuadanga!A68:A69,Chuadanga!A71,Chuadanga!A73,Chuadanga!A77,Chuadanga!A79:A80,Chuadanga!A85,Chuadanga!A92,Chuadanga!A94,Chuadanga!A95:A96,Chuadanga!A98:A100)</f>
        <v>28</v>
      </c>
      <c r="C6" s="76">
        <f>COUNT(Chuadanga!A45,Chuadanga!A46,Chuadanga!A49,Chuadanga!A50,Chuadanga!A54,Chuadanga!A56,Chuadanga!A58,Chuadanga!A59,Chuadanga!A60,Chuadanga!A62,Chuadanga!A68,Chuadanga!A69,Chuadanga!A71,Chuadanga!A77,Chuadanga!A79,Chuadanga!A80,Chuadanga!A85,Chuadanga!A92,Chuadanga!A94,Chuadanga!A95,Chuadanga!A96,Chuadanga!A98,Chuadanga!A99,Chuadanga!A100)</f>
        <v>24</v>
      </c>
      <c r="D6" s="77">
        <f>Chuadanga!D101</f>
        <v>48.173999999999992</v>
      </c>
      <c r="E6" s="77">
        <f>Chuadanga!E101</f>
        <v>0</v>
      </c>
      <c r="F6" s="76">
        <f>Chuadanga!F101</f>
        <v>0</v>
      </c>
      <c r="G6" s="77">
        <f>Chuadanga!K101</f>
        <v>2448.7290000000003</v>
      </c>
      <c r="H6" s="78">
        <f>Chuadanga!O101</f>
        <v>795.74</v>
      </c>
      <c r="I6" s="79">
        <f>Chuadanga!L101</f>
        <v>0.51583333333333325</v>
      </c>
      <c r="J6" s="79">
        <f>Chuadanga!Q101</f>
        <v>0.32496041824146321</v>
      </c>
      <c r="K6" s="80"/>
    </row>
    <row r="7" spans="1:24" ht="21.75" customHeight="1" x14ac:dyDescent="0.25">
      <c r="A7" s="75" t="s">
        <v>225</v>
      </c>
      <c r="B7" s="76"/>
      <c r="C7" s="76"/>
      <c r="D7" s="77">
        <f>Chuadanga!D111</f>
        <v>0</v>
      </c>
      <c r="E7" s="77">
        <f>Chuadanga!E111</f>
        <v>0</v>
      </c>
      <c r="F7" s="76">
        <f>Chuadanga!F111</f>
        <v>0</v>
      </c>
      <c r="G7" s="77">
        <f>Chuadanga!K111</f>
        <v>0</v>
      </c>
      <c r="H7" s="78">
        <f>Chuadanga!O111</f>
        <v>0</v>
      </c>
      <c r="I7" s="79">
        <f>Chuadanga!L111</f>
        <v>0</v>
      </c>
      <c r="J7" s="79" t="e">
        <f>Chuadanga!Q111</f>
        <v>#DIV/0!</v>
      </c>
      <c r="K7" s="80"/>
    </row>
    <row r="8" spans="1:24" ht="25.5" x14ac:dyDescent="0.25">
      <c r="A8" s="75" t="s">
        <v>226</v>
      </c>
      <c r="B8" s="76"/>
      <c r="C8" s="76"/>
      <c r="D8" s="77"/>
      <c r="E8" s="77"/>
      <c r="F8" s="76"/>
      <c r="G8" s="77"/>
      <c r="H8" s="78"/>
      <c r="I8" s="79"/>
      <c r="J8" s="79"/>
      <c r="K8" s="80" t="s">
        <v>228</v>
      </c>
    </row>
    <row r="9" spans="1:24" ht="31.5" customHeight="1" x14ac:dyDescent="0.25">
      <c r="A9" s="75" t="s">
        <v>227</v>
      </c>
      <c r="B9" s="76"/>
      <c r="C9" s="76"/>
      <c r="D9" s="77">
        <f>Chuadanga!D119</f>
        <v>0</v>
      </c>
      <c r="E9" s="77">
        <f>Chuadanga!E119</f>
        <v>0</v>
      </c>
      <c r="F9" s="76">
        <f>Chuadanga!F119</f>
        <v>0</v>
      </c>
      <c r="G9" s="77">
        <f>Chuadanga!K119</f>
        <v>0</v>
      </c>
      <c r="H9" s="78">
        <f>Chuadanga!O119</f>
        <v>0</v>
      </c>
      <c r="I9" s="79">
        <f>Chuadanga!L119</f>
        <v>0</v>
      </c>
      <c r="J9" s="79" t="e">
        <f>Chuadanga!Q119</f>
        <v>#DIV/0!</v>
      </c>
      <c r="K9" s="80"/>
    </row>
    <row r="10" spans="1:24" ht="25.5" customHeight="1" x14ac:dyDescent="0.25">
      <c r="A10" s="75" t="s">
        <v>13</v>
      </c>
      <c r="B10" s="76">
        <f>COUNT(Chuadanga!A123,Chuadanga!A125,Chuadanga!A126,Chuadanga!A129,Chuadanga!A130,Chuadanga!A137,Chuadanga!A139:A143,Chuadanga!A147,Chuadanga!A149:A150,Chuadanga!A152:A154,Chuadanga!A157,Chuadanga!A159,Chuadanga!A162)</f>
        <v>20</v>
      </c>
      <c r="C10" s="76">
        <f>COUNT(Chuadanga!A123,Chuadanga!A125,Chuadanga!A126,Chuadanga!A129,Chuadanga!A130,Chuadanga!A137,Chuadanga!A139,Chuadanga!A140,Chuadanga!A141,Chuadanga!A142,Chuadanga!A143,Chuadanga!A147,Chuadanga!A149,Chuadanga!A150,Chuadanga!A152,Chuadanga!A153,Chuadanga!A154,Chuadanga!A157,Chuadanga!A159,Chuadanga!A162)</f>
        <v>20</v>
      </c>
      <c r="D10" s="77">
        <f>Chuadanga!D163</f>
        <v>49.125</v>
      </c>
      <c r="E10" s="77">
        <f>Chuadanga!E163</f>
        <v>0</v>
      </c>
      <c r="F10" s="76">
        <f>Chuadanga!F163</f>
        <v>0</v>
      </c>
      <c r="G10" s="77">
        <f>Chuadanga!K163</f>
        <v>784.70999999999992</v>
      </c>
      <c r="H10" s="78">
        <f>Chuadanga!O163</f>
        <v>252.55</v>
      </c>
      <c r="I10" s="79">
        <f>Chuadanga!L163</f>
        <v>0.48999999999999994</v>
      </c>
      <c r="J10" s="79">
        <f>Chuadanga!Q163</f>
        <v>0.32183864102662135</v>
      </c>
      <c r="K10" s="80"/>
    </row>
    <row r="11" spans="1:24" ht="21.75" customHeight="1" x14ac:dyDescent="0.25">
      <c r="A11" s="75" t="s">
        <v>14</v>
      </c>
      <c r="B11" s="76">
        <f>COUNT(Chuadanga!A166,Chuadanga!A168)</f>
        <v>2</v>
      </c>
      <c r="C11" s="76">
        <f>COUNT(Chuadanga!A166,Chuadanga!A168)</f>
        <v>2</v>
      </c>
      <c r="D11" s="77">
        <f>Chuadanga!D169</f>
        <v>0</v>
      </c>
      <c r="E11" s="77">
        <f>Chuadanga!E169</f>
        <v>0</v>
      </c>
      <c r="F11" s="76">
        <f>Chuadanga!F169</f>
        <v>2</v>
      </c>
      <c r="G11" s="77">
        <f>Chuadanga!K169</f>
        <v>40.83</v>
      </c>
      <c r="H11" s="78">
        <f>Chuadanga!O169</f>
        <v>12</v>
      </c>
      <c r="I11" s="79">
        <f>Chuadanga!L169</f>
        <v>0.4</v>
      </c>
      <c r="J11" s="79">
        <f>Chuadanga!Q169</f>
        <v>0.29390154298310067</v>
      </c>
      <c r="K11" s="80"/>
    </row>
    <row r="12" spans="1:24" ht="24" customHeight="1" x14ac:dyDescent="0.25">
      <c r="A12" s="75" t="s">
        <v>77</v>
      </c>
      <c r="B12" s="76">
        <f>COUNT(Chuadanga!A172)</f>
        <v>1</v>
      </c>
      <c r="C12" s="76">
        <f>COUNT(Chuadanga!A172)</f>
        <v>1</v>
      </c>
      <c r="D12" s="77">
        <f>Chuadanga!D173</f>
        <v>0</v>
      </c>
      <c r="E12" s="77">
        <f>Chuadanga!E173</f>
        <v>0</v>
      </c>
      <c r="F12" s="76">
        <f>Chuadanga!F173</f>
        <v>1</v>
      </c>
      <c r="G12" s="77">
        <f>Chuadanga!K173</f>
        <v>30.266999999999999</v>
      </c>
      <c r="H12" s="78">
        <f>Chuadanga!O173</f>
        <v>0</v>
      </c>
      <c r="I12" s="79">
        <f>Chuadanga!L173</f>
        <v>0.1</v>
      </c>
      <c r="J12" s="79">
        <f>Chuadanga!Q173</f>
        <v>0</v>
      </c>
      <c r="K12" s="80"/>
    </row>
    <row r="13" spans="1:24" ht="22.5" customHeight="1" x14ac:dyDescent="0.25">
      <c r="A13" s="75" t="s">
        <v>15</v>
      </c>
      <c r="B13" s="76">
        <v>0</v>
      </c>
      <c r="C13" s="76"/>
      <c r="D13" s="77">
        <f>Chuadanga!D183</f>
        <v>0</v>
      </c>
      <c r="E13" s="77">
        <f>Chuadanga!E183</f>
        <v>0</v>
      </c>
      <c r="F13" s="76">
        <f>Chuadanga!F183</f>
        <v>0</v>
      </c>
      <c r="G13" s="77">
        <f>Chuadanga!K183</f>
        <v>0</v>
      </c>
      <c r="H13" s="78">
        <f>Chuadanga!O183</f>
        <v>0</v>
      </c>
      <c r="I13" s="79">
        <f>Chuadanga!L183</f>
        <v>0</v>
      </c>
      <c r="J13" s="79" t="e">
        <f>Chuadanga!Q183</f>
        <v>#DIV/0!</v>
      </c>
      <c r="K13" s="80"/>
    </row>
    <row r="14" spans="1:24" ht="19.5" customHeight="1" thickBot="1" x14ac:dyDescent="0.3">
      <c r="A14" s="81" t="s">
        <v>10</v>
      </c>
      <c r="B14" s="82">
        <f>SUM(B4:B13)</f>
        <v>65</v>
      </c>
      <c r="C14" s="82">
        <f>SUM(C4:C13)</f>
        <v>57</v>
      </c>
      <c r="D14" s="83">
        <f t="shared" ref="D14:H14" si="0">SUM(D4:D13)</f>
        <v>132.16399999999999</v>
      </c>
      <c r="E14" s="83">
        <f t="shared" si="0"/>
        <v>0</v>
      </c>
      <c r="F14" s="82">
        <f t="shared" si="0"/>
        <v>3</v>
      </c>
      <c r="G14" s="83">
        <f t="shared" si="0"/>
        <v>4641.7659999999996</v>
      </c>
      <c r="H14" s="83">
        <f t="shared" si="0"/>
        <v>1861.9959999999999</v>
      </c>
      <c r="I14" s="84">
        <f>AVERAGE(I4:I13)</f>
        <v>0.30739417989417983</v>
      </c>
      <c r="J14" s="84">
        <f>H14/G14</f>
        <v>0.40113956627714537</v>
      </c>
      <c r="K14" s="85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Chuadanga</vt:lpstr>
      <vt:lpstr>Chuadanga Sadar</vt:lpstr>
      <vt:lpstr>Alamdanga</vt:lpstr>
      <vt:lpstr>Damurhuda</vt:lpstr>
      <vt:lpstr>Jibonnagar</vt:lpstr>
      <vt:lpstr>Summary</vt:lpstr>
      <vt:lpstr>Chuadanga!Print_Area</vt:lpstr>
      <vt:lpstr>Summary!Print_Area</vt:lpstr>
      <vt:lpstr>Alamdanga!Print_Titles</vt:lpstr>
      <vt:lpstr>Chuadanga!Print_Titles</vt:lpstr>
      <vt:lpstr>'Chuadanga Sadar'!Print_Titles</vt:lpstr>
      <vt:lpstr>Damurhuda!Print_Titles</vt:lpstr>
      <vt:lpstr>Jibonnagar!Print_Titles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2018-04-05T09:57:26Z</cp:lastPrinted>
  <dcterms:created xsi:type="dcterms:W3CDTF">2017-03-08T05:53:38Z</dcterms:created>
  <dcterms:modified xsi:type="dcterms:W3CDTF">2018-08-26T08:59:00Z</dcterms:modified>
</cp:coreProperties>
</file>